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portal.forsvarsbygg.local/prosjekter/100907/Dokumenter/Akershusstranda (overføres til nytt prosjektrom senere)/15 Anskaffelser (supplering til kontraktsrom)/03 Konkurransegrunnlag/"/>
    </mc:Choice>
  </mc:AlternateContent>
  <xr:revisionPtr revIDLastSave="0" documentId="13_ncr:20000001_{67BC1F2B-5C1E-4BAE-9850-9272D4C98837}" xr6:coauthVersionLast="47" xr6:coauthVersionMax="47" xr10:uidLastSave="{00000000-0000-0000-0000-000000000000}"/>
  <bookViews>
    <workbookView xWindow="-110" yWindow="-110" windowWidth="38620" windowHeight="21100" xr2:uid="{A13A4B2B-0A2B-40F9-AB86-6020BB0CA22B}"/>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F40" i="1" s="1"/>
  <c r="F41" i="1" s="1"/>
  <c r="F43" i="1" s="1"/>
  <c r="F53" i="1"/>
  <c r="F64" i="1"/>
  <c r="F65" i="1"/>
  <c r="F66" i="1"/>
  <c r="F67" i="1"/>
  <c r="F68" i="1"/>
  <c r="F69" i="1"/>
  <c r="F70" i="1"/>
  <c r="F71" i="1"/>
  <c r="F72" i="1"/>
  <c r="F73" i="1"/>
  <c r="F74" i="1"/>
  <c r="F75" i="1"/>
  <c r="F76" i="1"/>
  <c r="F77" i="1"/>
  <c r="F78" i="1"/>
  <c r="F62" i="1"/>
  <c r="F102" i="1"/>
  <c r="F101" i="1"/>
  <c r="F86" i="1"/>
  <c r="F95" i="1"/>
  <c r="F112" i="1"/>
  <c r="F96" i="1"/>
  <c r="F87" i="1"/>
  <c r="F63" i="1"/>
  <c r="F111" i="1"/>
  <c r="F103" i="1"/>
  <c r="F100" i="1"/>
  <c r="F99" i="1"/>
  <c r="F98" i="1"/>
  <c r="F97" i="1"/>
  <c r="F24" i="1"/>
  <c r="F12" i="1"/>
  <c r="F13" i="1" s="1"/>
  <c r="F14" i="1" s="1"/>
  <c r="F104" i="1" l="1"/>
  <c r="F105" i="1" s="1"/>
  <c r="F106" i="1" s="1"/>
  <c r="F79" i="1"/>
  <c r="F80" i="1" s="1"/>
  <c r="F81" i="1" s="1"/>
  <c r="F54" i="1"/>
  <c r="F55" i="1" s="1"/>
  <c r="F57" i="1" s="1"/>
  <c r="F88" i="1"/>
  <c r="F89" i="1" s="1"/>
  <c r="F90" i="1" s="1"/>
  <c r="F113" i="1"/>
  <c r="F114" i="1" s="1"/>
  <c r="F115" i="1" s="1"/>
  <c r="F117" i="1" s="1"/>
  <c r="F25" i="1"/>
  <c r="F26" i="1" s="1"/>
  <c r="F28" i="1" s="1"/>
  <c r="F120" i="1" l="1"/>
</calcChain>
</file>

<file path=xl/sharedStrings.xml><?xml version="1.0" encoding="utf-8"?>
<sst xmlns="http://schemas.openxmlformats.org/spreadsheetml/2006/main" count="145" uniqueCount="87">
  <si>
    <t>Pris</t>
  </si>
  <si>
    <t>Tilbudssum eks mva</t>
  </si>
  <si>
    <t xml:space="preserve"> </t>
  </si>
  <si>
    <t>Mva</t>
  </si>
  <si>
    <t>Tilbudssum inkl mva *</t>
  </si>
  <si>
    <t>* Beløpet inngår i evalueringen av tildelingskriteriet «pris»</t>
  </si>
  <si>
    <r>
      <t>Prosentandel av tilbudssummen som vil inngå i evalueringen av tildelingskriteriet «pris»:</t>
    </r>
    <r>
      <rPr>
        <sz val="8"/>
        <color theme="1"/>
        <rFont val="Arial"/>
        <family val="2"/>
      </rPr>
      <t xml:space="preserve">
(er det ikke oppgitt fra Forsvarsbygg, skal hele tilbudssummen regnes med) </t>
    </r>
    <r>
      <rPr>
        <sz val="10"/>
        <color theme="1"/>
        <rFont val="Arial"/>
        <family val="2"/>
      </rPr>
      <t xml:space="preserve"> </t>
    </r>
  </si>
  <si>
    <t xml:space="preserve">Konkurransesum: </t>
  </si>
  <si>
    <r>
      <t>Prosentandel av tilbudssummen som vil inngå i evalueringen av tildelingskriteriet «pris»:</t>
    </r>
    <r>
      <rPr>
        <sz val="8"/>
        <color theme="1"/>
        <rFont val="Arial"/>
        <family val="2"/>
      </rPr>
      <t xml:space="preserve">
(er det ikke oppgit fra Forsvarsbygg, skal hele tilbudssummen regnes med) </t>
    </r>
    <r>
      <rPr>
        <sz val="10"/>
        <color theme="1"/>
        <rFont val="Arial"/>
        <family val="2"/>
      </rPr>
      <t xml:space="preserve"> </t>
    </r>
  </si>
  <si>
    <t>3. SATSER REGNINGSARBEID</t>
  </si>
  <si>
    <t>3.1 Mannskap</t>
  </si>
  <si>
    <t>Kategori</t>
  </si>
  <si>
    <t>Enhetspris 
(per time)</t>
  </si>
  <si>
    <t>Forsvarsbyggs estimerte mengde (timer)</t>
  </si>
  <si>
    <t>Sum</t>
  </si>
  <si>
    <t>Sum eks mva</t>
  </si>
  <si>
    <t>Sum inkl mva *</t>
  </si>
  <si>
    <t xml:space="preserve">*Beløpet inngår i evalueringen av tildelingskriteriet «pris» </t>
  </si>
  <si>
    <t>3.2 Påslag på innkjøpte varer og tjenester</t>
  </si>
  <si>
    <t>Påslagsprosent  %</t>
  </si>
  <si>
    <t xml:space="preserve">Forsvarsbyggs estimerte verdi  (kroner) </t>
  </si>
  <si>
    <t xml:space="preserve">Innkjøp av varer/materialer   </t>
  </si>
  <si>
    <t>Innkjøp av arbeider fra underleverandører</t>
  </si>
  <si>
    <t xml:space="preserve">* Beløpet inngår i evalueringen av tildelingskriteriet «pris» </t>
  </si>
  <si>
    <t>3.3 Utstyr</t>
  </si>
  <si>
    <t>Enhetspris 
(per dag)</t>
  </si>
  <si>
    <t>Forsvarsbyggs estimerte mengde (dager)</t>
  </si>
  <si>
    <t>4. TILTRANSPORT OG BYGGEPLASSADMINISTRASJON</t>
  </si>
  <si>
    <t xml:space="preserve">Tiltransport av sideentrepriser
                        </t>
  </si>
  <si>
    <t>Byggeplassadministrasjon og fremdriftskontroll</t>
  </si>
  <si>
    <t xml:space="preserve">Sum eks mva </t>
  </si>
  <si>
    <t xml:space="preserve">Mva  </t>
  </si>
  <si>
    <t>Samlet konkurransesum (inkl. mva):</t>
  </si>
  <si>
    <t>PRISSKJEMA - NS 8405/8406</t>
  </si>
  <si>
    <r>
      <rPr>
        <b/>
        <sz val="11"/>
        <color theme="1"/>
        <rFont val="Arial"/>
        <family val="2"/>
      </rPr>
      <t>Om prisskjemaet</t>
    </r>
    <r>
      <rPr>
        <sz val="10"/>
        <color theme="1"/>
        <rFont val="Arial"/>
        <family val="2"/>
      </rPr>
      <t xml:space="preserve">
</t>
    </r>
    <r>
      <rPr>
        <u/>
        <sz val="10"/>
        <color theme="1"/>
        <rFont val="Arial"/>
        <family val="2"/>
      </rPr>
      <t>Generelt</t>
    </r>
    <r>
      <rPr>
        <sz val="10"/>
        <color theme="1"/>
        <rFont val="Arial"/>
        <family val="2"/>
      </rPr>
      <t xml:space="preserve">
Prisskjemaet inneholder ulike priser og påslagssatser. Samtlige åpne felt (celler med hvit bakgrunn) i dette skjema skal fylles inn / prises av leverandørene. 
På enkelte punkter er det oppgitt at kun en prosentandel av tilbudssummen vil inngå i evalueringen av tildelingskriteriet «pris». Dette har sammenheng med at det er usikkert om de prisede ytelsene vil komme til utførelse eller ikke. Tilbudssum multiplisert med prosenttallet vil utgjøre konkurransesummen. 
Om ikke annet fremgår av sammenhengen, skal samtlige priser oppgis i norske kroner og eksklusiv merverdiavgift. 
</t>
    </r>
    <r>
      <rPr>
        <u/>
        <sz val="10"/>
        <color theme="1"/>
        <rFont val="Arial"/>
        <family val="2"/>
      </rPr>
      <t xml:space="preserve">Punkt 1 </t>
    </r>
    <r>
      <rPr>
        <sz val="10"/>
        <color theme="1"/>
        <rFont val="Arial"/>
        <family val="2"/>
      </rPr>
      <t xml:space="preserve">
I punkt 1 skal man fylle inn tilbudssummen, normalt vil denne utgjøre vederlag for de ytelser som bestilles ved kontraktsinngåelsen.
</t>
    </r>
    <r>
      <rPr>
        <u/>
        <sz val="10"/>
        <color theme="1"/>
        <rFont val="Arial"/>
        <family val="2"/>
      </rPr>
      <t>Punkt 2</t>
    </r>
    <r>
      <rPr>
        <sz val="10"/>
        <color theme="1"/>
        <rFont val="Arial"/>
        <family val="2"/>
      </rPr>
      <t xml:space="preserve">
I punkt 2 skal man oppgi priser på de opsjoner som er beskrevet i konkurransegrunnlaget. Opsjonene innebærer rett, men ingen plikt, til å bestille opsjonsytelsene. Forsvarsbygg står fritt til å avgjøre om disse arbeidene ikke skal utføres, eller eventuelt settes bort til andre leverandører.  
</t>
    </r>
    <r>
      <rPr>
        <u/>
        <sz val="10"/>
        <color theme="1"/>
        <rFont val="Arial"/>
        <family val="2"/>
      </rPr>
      <t>Punkt 3 og 4</t>
    </r>
    <r>
      <rPr>
        <sz val="10"/>
        <color theme="1"/>
        <rFont val="Arial"/>
        <family val="2"/>
      </rPr>
      <t xml:space="preserve">
Punktene 3 og 4 inneholder priser på andre ytelser som det kan bli aktuelt for byggherren å bestille, enten allerede ved kontraktsinngåelsen eller under kontraktsgjennomføringen. Disse punktene vil kunne inneholde mengdeestimater, disse er utelukkende satt for å ha grunnlag til å sammenligne tilbudene i konkurransen. Estimatene er uforpliktende, og kan ikke tas til inntekt for at slike arbeider vil komme til utførelse.</t>
    </r>
  </si>
  <si>
    <t>02</t>
  </si>
  <si>
    <t>03</t>
  </si>
  <si>
    <t>04</t>
  </si>
  <si>
    <t>05</t>
  </si>
  <si>
    <t xml:space="preserve">Rigg og drift  - 1081 Arkeligårdens kurtine </t>
  </si>
  <si>
    <t xml:space="preserve">Grunnarbeid - 1081 Arkeligårdens kurtine </t>
  </si>
  <si>
    <t xml:space="preserve">Terrengarbeider - 1081 Arkeligårdens kurtine </t>
  </si>
  <si>
    <t xml:space="preserve">Rigg og drift opsjoner - 1081 Arkeligårdens kurtine </t>
  </si>
  <si>
    <t xml:space="preserve">Grunnarbeid opsjoner - 1081 Arkeligårdens kurtine </t>
  </si>
  <si>
    <t xml:space="preserve">Murerbeid - 1081 Arkeligårdens kurtine </t>
  </si>
  <si>
    <t xml:space="preserve">Murarbeid opsjoner - 1081 Arkeligårdens kurtine </t>
  </si>
  <si>
    <t>Poster beskrivelse</t>
  </si>
  <si>
    <t xml:space="preserve">Grunnarbeid - 1078 Kaponnieren i Vedhagen </t>
  </si>
  <si>
    <t xml:space="preserve">Murerbeid - 1078 Kaponnieren i Vedhagen </t>
  </si>
  <si>
    <t xml:space="preserve">Terrengarbeider - 1078 Kaponnieren i Vedhagen </t>
  </si>
  <si>
    <t xml:space="preserve">Rigg og drift  - 1078 Kaponnieren i Vedhagen </t>
  </si>
  <si>
    <t xml:space="preserve">Rigg og drift opsjoner - 1078 Kaponnieren i Vedhagen </t>
  </si>
  <si>
    <t xml:space="preserve">Grunnarbeid opsjoner- 1078 Kaponnieren i Vedhagen </t>
  </si>
  <si>
    <t xml:space="preserve">Murerbeid opsjoner- 1078 Kaponnieren i Vedhagen </t>
  </si>
  <si>
    <t xml:space="preserve">Terrengarbeider opsjoner- 1078 Kaponnieren i Vedhagen </t>
  </si>
  <si>
    <t>Fagarbeider murer</t>
  </si>
  <si>
    <t>Fagarbeider anleggsgartner</t>
  </si>
  <si>
    <t>Fagarbeider tømrer</t>
  </si>
  <si>
    <t>Fagarbeider snekker</t>
  </si>
  <si>
    <t>Lærlinger</t>
  </si>
  <si>
    <t>Bomlift 48 meter med sjåfør</t>
  </si>
  <si>
    <t>1. TILBUDSSUM  1081 ARKELIGÅRDENS KURTINE Del III - E 1</t>
  </si>
  <si>
    <t>2a. SMÅOPSJONER 1081 ARKELIGÅRDENS KURTINE Del III - E 1</t>
  </si>
  <si>
    <t>2b. HOVEDOPSJONER 1078 KAPONNIEREN I VEDHAGEN, Del III - E2</t>
  </si>
  <si>
    <t>2c. SMÅOPSJONER  1078 KAPONNIEREN I VEDHAGEN, Del III - E2</t>
  </si>
  <si>
    <t>Prosjektleder</t>
  </si>
  <si>
    <t>Anleggsleder</t>
  </si>
  <si>
    <t>Grunnarbeider/anleggsarbeider</t>
  </si>
  <si>
    <t>hjelpemann ufaglært</t>
  </si>
  <si>
    <t>Maskinfører</t>
  </si>
  <si>
    <t>Smed</t>
  </si>
  <si>
    <t>Tak- og membranarbeider</t>
  </si>
  <si>
    <t>Elektriker</t>
  </si>
  <si>
    <t>Konservator</t>
  </si>
  <si>
    <t>Geolog og fjellrensk</t>
  </si>
  <si>
    <t>Bomlift 28 meter med sjåfør</t>
  </si>
  <si>
    <t>Bomlift 78 meter med sjåfør</t>
  </si>
  <si>
    <t>Gravemaskin 2 tonn med sjåfør</t>
  </si>
  <si>
    <t>Gravemaskin 6 tonn med sjåfør</t>
  </si>
  <si>
    <t>Gravemaskin 12 tonn med sjåfør</t>
  </si>
  <si>
    <t>Tårnkran selvreisende 40 meter med sjåfør</t>
  </si>
  <si>
    <t>Teleskopplaster</t>
  </si>
  <si>
    <t>Teleskoplaster 4-5 tonn</t>
  </si>
  <si>
    <t>ATW med henger og sjåfør</t>
  </si>
  <si>
    <t>Blikkenslager</t>
  </si>
  <si>
    <t>Rørlegger/VA</t>
  </si>
  <si>
    <t>Kapittel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</si>
</sst>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4" formatCode="_-&quot;kr&quot;\ * #,##0.00_-;\-&quot;kr&quot;\ * #,##0.00_-;_-&quot;kr&quot;\ * &quot;-&quot;??_-;_-@_-"/>
    <numFmt numFmtId="164" formatCode="_ * #,##0_ ;_ * \-#,##0_ ;_ * &quot;-&quot;??_ ;_ @_ "/>
    <numFmt numFmtId="165" formatCode="_ &quot;kr&quot;\ * #,##0_ ;_ &quot;kr&quot;\ * \-#,##0_ ;_ &quot;kr&quot;\ * &quot;-&quot;??_ ;_ @_ "/>
    <numFmt numFmtId="166" formatCode="_ &quot;kr&quot;\ * #,##0.00_ ;_ &quot;kr&quot;\ * \-#,##0.00_ ;_ &quot;kr&quot;\ * &quot;-&quot;??_ ;_ @_ "/>
    <numFmt numFmtId="167" formatCode="0.0\ %"/>
    <numFmt numFmtId="168" formatCode="_ * #,##0.00_ ;_ * \-#,##0.00_ ;_ * &quot;-&quot;??_ ;_ @_ "/>
    <numFmt numFmtId="169" formatCode="_ * #,##0.00_ ;_ * \-#,##0.00_ ;_ * &quot;-&quot;_ ;_ @_ "/>
  </numFmts>
  <fonts count="11" x14ac:knownFonts="1">
    <font>
      <sz val="10"/>
      <color theme="1"/>
      <name val="Arial"/>
      <family val="2"/>
    </font>
    <font>
      <sz val="10"/>
      <color theme="1"/>
      <name val="Arial"/>
      <family val="2"/>
    </font>
    <font>
      <b/>
      <sz val="10"/>
      <color theme="1"/>
      <name val="Arial"/>
      <family val="2"/>
    </font>
    <font>
      <sz val="11"/>
      <color theme="1"/>
      <name val="Arial"/>
      <family val="2"/>
    </font>
    <font>
      <b/>
      <sz val="11"/>
      <color theme="1"/>
      <name val="Arial"/>
      <family val="2"/>
    </font>
    <font>
      <b/>
      <sz val="12"/>
      <color theme="1"/>
      <name val="Arial"/>
      <family val="2"/>
    </font>
    <font>
      <b/>
      <sz val="18"/>
      <color theme="1"/>
      <name val="Arial"/>
      <family val="2"/>
    </font>
    <font>
      <u/>
      <sz val="10"/>
      <color theme="1"/>
      <name val="Arial"/>
      <family val="2"/>
    </font>
    <font>
      <i/>
      <sz val="11"/>
      <color theme="1"/>
      <name val="Arial"/>
      <family val="2"/>
    </font>
    <font>
      <sz val="8"/>
      <color theme="1"/>
      <name val="Arial"/>
      <family val="2"/>
    </font>
    <font>
      <i/>
      <sz val="10"/>
      <color theme="1"/>
      <name val="Arial"/>
      <family val="2"/>
    </font>
  </fonts>
  <fills count="8">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s>
  <borders count="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1" fontId="1" fillId="0" borderId="0" applyFont="0" applyFill="0" applyBorder="0" applyAlignment="0" applyProtection="0"/>
    <xf numFmtId="44" fontId="1" fillId="0" borderId="0" applyFont="0" applyFill="0" applyBorder="0" applyAlignment="0" applyProtection="0"/>
  </cellStyleXfs>
  <cellXfs count="103">
    <xf numFmtId="0" fontId="0" fillId="0" borderId="0" xfId="0"/>
    <xf numFmtId="0" fontId="2" fillId="0" borderId="0" xfId="0" applyFont="1"/>
    <xf numFmtId="0" fontId="8" fillId="0" borderId="0" xfId="0" applyFont="1"/>
    <xf numFmtId="0" fontId="0" fillId="0" borderId="0" xfId="0" applyAlignment="1">
      <alignment horizontal="center"/>
    </xf>
    <xf numFmtId="164" fontId="0" fillId="0" borderId="5" xfId="0" applyNumberFormat="1" applyBorder="1" applyAlignment="1">
      <alignment horizontal="center"/>
    </xf>
    <xf numFmtId="164" fontId="0" fillId="0" borderId="8" xfId="0" applyNumberFormat="1" applyBorder="1" applyAlignment="1">
      <alignment horizontal="center"/>
    </xf>
    <xf numFmtId="167" fontId="0" fillId="0" borderId="5" xfId="0" applyNumberFormat="1" applyBorder="1" applyAlignment="1">
      <alignment horizontal="center"/>
    </xf>
    <xf numFmtId="0" fontId="2" fillId="4" borderId="1" xfId="0" applyFont="1" applyFill="1" applyBorder="1"/>
    <xf numFmtId="0" fontId="2" fillId="4" borderId="3" xfId="0" applyFont="1" applyFill="1" applyBorder="1" applyAlignment="1">
      <alignment horizontal="center"/>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0" borderId="0" xfId="0" applyFont="1" applyAlignment="1">
      <alignment horizontal="right"/>
    </xf>
    <xf numFmtId="9" fontId="0" fillId="0" borderId="5" xfId="0" applyNumberFormat="1" applyBorder="1" applyAlignment="1">
      <alignment horizontal="center"/>
    </xf>
    <xf numFmtId="166" fontId="5" fillId="6" borderId="37" xfId="0" applyNumberFormat="1" applyFont="1" applyFill="1" applyBorder="1"/>
    <xf numFmtId="165" fontId="0" fillId="0" borderId="0" xfId="0" applyNumberFormat="1"/>
    <xf numFmtId="0" fontId="0" fillId="3" borderId="4" xfId="0" applyFill="1" applyBorder="1" applyAlignment="1">
      <alignment horizontal="center" vertical="center"/>
    </xf>
    <xf numFmtId="0" fontId="0" fillId="3" borderId="7" xfId="0" applyFill="1" applyBorder="1" applyAlignment="1">
      <alignment horizontal="center" vertical="center"/>
    </xf>
    <xf numFmtId="164" fontId="0" fillId="3" borderId="5" xfId="0" applyNumberFormat="1" applyFill="1" applyBorder="1" applyAlignment="1">
      <alignment horizontal="center"/>
    </xf>
    <xf numFmtId="164" fontId="0" fillId="3" borderId="8" xfId="0" applyNumberFormat="1" applyFill="1" applyBorder="1" applyAlignment="1">
      <alignment horizontal="center"/>
    </xf>
    <xf numFmtId="41" fontId="0" fillId="3" borderId="5" xfId="1" applyFont="1" applyFill="1" applyBorder="1" applyAlignment="1">
      <alignment horizontal="center"/>
    </xf>
    <xf numFmtId="9" fontId="0" fillId="0" borderId="10" xfId="0" applyNumberFormat="1" applyBorder="1" applyAlignment="1">
      <alignment horizontal="center"/>
    </xf>
    <xf numFmtId="41" fontId="0" fillId="3" borderId="10" xfId="1" applyFont="1" applyFill="1" applyBorder="1" applyAlignment="1">
      <alignment horizontal="center"/>
    </xf>
    <xf numFmtId="167" fontId="0" fillId="0" borderId="10" xfId="0" applyNumberFormat="1" applyBorder="1" applyAlignment="1">
      <alignment horizontal="center"/>
    </xf>
    <xf numFmtId="166" fontId="2" fillId="3" borderId="9" xfId="2" applyNumberFormat="1" applyFont="1" applyFill="1" applyBorder="1" applyAlignment="1">
      <alignment horizontal="center"/>
    </xf>
    <xf numFmtId="168" fontId="0" fillId="0" borderId="6" xfId="0" applyNumberFormat="1" applyBorder="1" applyAlignment="1">
      <alignment horizontal="center"/>
    </xf>
    <xf numFmtId="168" fontId="0" fillId="0" borderId="9" xfId="0" applyNumberFormat="1" applyBorder="1" applyAlignment="1">
      <alignment horizontal="center"/>
    </xf>
    <xf numFmtId="168" fontId="0" fillId="3" borderId="12" xfId="0" applyNumberFormat="1" applyFill="1" applyBorder="1" applyAlignment="1">
      <alignment horizontal="center"/>
    </xf>
    <xf numFmtId="168" fontId="0" fillId="3" borderId="6" xfId="0" applyNumberFormat="1" applyFill="1" applyBorder="1" applyAlignment="1">
      <alignment horizontal="center"/>
    </xf>
    <xf numFmtId="168" fontId="2" fillId="4" borderId="9" xfId="2" applyNumberFormat="1" applyFont="1" applyFill="1" applyBorder="1" applyAlignment="1">
      <alignment horizontal="center"/>
    </xf>
    <xf numFmtId="168" fontId="0" fillId="3" borderId="3" xfId="0" applyNumberFormat="1" applyFill="1" applyBorder="1" applyAlignment="1">
      <alignment horizontal="center"/>
    </xf>
    <xf numFmtId="168" fontId="0" fillId="3" borderId="9" xfId="0" applyNumberFormat="1" applyFill="1" applyBorder="1" applyAlignment="1">
      <alignment horizontal="center"/>
    </xf>
    <xf numFmtId="168" fontId="0" fillId="3" borderId="15" xfId="0" applyNumberFormat="1" applyFill="1" applyBorder="1" applyAlignment="1">
      <alignment horizontal="center"/>
    </xf>
    <xf numFmtId="168" fontId="0" fillId="3" borderId="3" xfId="2" applyNumberFormat="1" applyFont="1" applyFill="1" applyBorder="1" applyAlignment="1">
      <alignment horizontal="center"/>
    </xf>
    <xf numFmtId="168" fontId="0" fillId="3" borderId="6" xfId="2" applyNumberFormat="1" applyFont="1" applyFill="1" applyBorder="1" applyAlignment="1">
      <alignment horizontal="center"/>
    </xf>
    <xf numFmtId="169" fontId="0" fillId="3" borderId="6" xfId="2" applyNumberFormat="1" applyFont="1" applyFill="1" applyBorder="1" applyAlignment="1">
      <alignment horizontal="center"/>
    </xf>
    <xf numFmtId="169" fontId="0" fillId="3" borderId="3" xfId="2" applyNumberFormat="1" applyFont="1" applyFill="1" applyBorder="1" applyAlignment="1">
      <alignment horizontal="center"/>
    </xf>
    <xf numFmtId="169" fontId="2" fillId="4" borderId="9" xfId="2" applyNumberFormat="1" applyFont="1" applyFill="1" applyBorder="1" applyAlignment="1">
      <alignment horizontal="center"/>
    </xf>
    <xf numFmtId="9" fontId="2" fillId="7" borderId="11" xfId="0" applyNumberFormat="1" applyFont="1" applyFill="1" applyBorder="1" applyAlignment="1">
      <alignment horizontal="center" vertical="center"/>
    </xf>
    <xf numFmtId="166" fontId="2" fillId="0" borderId="0" xfId="2" applyNumberFormat="1" applyFont="1" applyFill="1" applyBorder="1" applyAlignment="1">
      <alignment horizontal="center"/>
    </xf>
    <xf numFmtId="0" fontId="0" fillId="3" borderId="4" xfId="0" quotePrefix="1" applyFill="1" applyBorder="1" applyAlignment="1">
      <alignment horizontal="center" vertical="center"/>
    </xf>
    <xf numFmtId="0" fontId="0" fillId="3" borderId="13" xfId="0" applyFill="1" applyBorder="1" applyAlignment="1">
      <alignment horizontal="left"/>
    </xf>
    <xf numFmtId="0" fontId="0" fillId="3" borderId="18" xfId="0" applyFill="1" applyBorder="1" applyAlignment="1">
      <alignment horizontal="left"/>
    </xf>
    <xf numFmtId="164" fontId="0" fillId="0" borderId="10" xfId="0" applyNumberFormat="1" applyBorder="1" applyAlignment="1">
      <alignment horizontal="center"/>
    </xf>
    <xf numFmtId="164" fontId="0" fillId="3" borderId="10" xfId="0" applyNumberFormat="1" applyFill="1" applyBorder="1" applyAlignment="1">
      <alignment horizontal="center"/>
    </xf>
    <xf numFmtId="0" fontId="0" fillId="3" borderId="13" xfId="0" applyFill="1" applyBorder="1" applyAlignment="1">
      <alignment horizontal="left"/>
    </xf>
    <xf numFmtId="0" fontId="0" fillId="3" borderId="18" xfId="0" applyFill="1" applyBorder="1" applyAlignment="1">
      <alignment horizontal="left"/>
    </xf>
    <xf numFmtId="0" fontId="2" fillId="4" borderId="19" xfId="0" applyFont="1" applyFill="1" applyBorder="1" applyAlignment="1">
      <alignment horizontal="right"/>
    </xf>
    <xf numFmtId="0" fontId="2" fillId="4" borderId="20" xfId="0" applyFont="1" applyFill="1" applyBorder="1" applyAlignment="1">
      <alignment horizontal="right"/>
    </xf>
    <xf numFmtId="0" fontId="2" fillId="4" borderId="21" xfId="0" applyFont="1" applyFill="1" applyBorder="1" applyAlignment="1">
      <alignment horizontal="right"/>
    </xf>
    <xf numFmtId="0" fontId="0" fillId="3" borderId="29" xfId="0" applyFill="1" applyBorder="1" applyAlignment="1">
      <alignment horizontal="right" wrapText="1"/>
    </xf>
    <xf numFmtId="0" fontId="0" fillId="3" borderId="32" xfId="0" applyFill="1" applyBorder="1" applyAlignment="1">
      <alignment horizontal="right" wrapText="1"/>
    </xf>
    <xf numFmtId="0" fontId="0" fillId="3" borderId="30" xfId="0" applyFill="1" applyBorder="1" applyAlignment="1">
      <alignment horizontal="right" wrapText="1"/>
    </xf>
    <xf numFmtId="0" fontId="2" fillId="3" borderId="19" xfId="0" applyFont="1" applyFill="1" applyBorder="1" applyAlignment="1">
      <alignment horizontal="right"/>
    </xf>
    <xf numFmtId="0" fontId="2" fillId="3" borderId="20" xfId="0" applyFont="1" applyFill="1" applyBorder="1" applyAlignment="1">
      <alignment horizontal="right"/>
    </xf>
    <xf numFmtId="0" fontId="2" fillId="3" borderId="21" xfId="0" applyFont="1" applyFill="1" applyBorder="1" applyAlignment="1">
      <alignment horizontal="right"/>
    </xf>
    <xf numFmtId="0" fontId="0" fillId="3" borderId="17" xfId="0" applyFill="1" applyBorder="1"/>
    <xf numFmtId="0" fontId="0" fillId="3" borderId="14" xfId="0" applyFill="1" applyBorder="1"/>
    <xf numFmtId="0" fontId="0" fillId="3" borderId="18" xfId="0" applyFill="1" applyBorder="1"/>
    <xf numFmtId="0" fontId="0" fillId="3" borderId="17" xfId="0" applyFill="1" applyBorder="1" applyAlignment="1">
      <alignment horizontal="center"/>
    </xf>
    <xf numFmtId="0" fontId="0" fillId="3" borderId="14" xfId="0" applyFill="1" applyBorder="1" applyAlignment="1">
      <alignment horizontal="center"/>
    </xf>
    <xf numFmtId="0" fontId="0" fillId="3" borderId="18" xfId="0" applyFill="1" applyBorder="1" applyAlignment="1">
      <alignment horizontal="center"/>
    </xf>
    <xf numFmtId="0" fontId="0" fillId="3" borderId="25" xfId="0" applyFill="1" applyBorder="1" applyAlignment="1">
      <alignment horizontal="center"/>
    </xf>
    <xf numFmtId="0" fontId="0" fillId="3" borderId="20" xfId="0" applyFill="1" applyBorder="1" applyAlignment="1">
      <alignment horizontal="center"/>
    </xf>
    <xf numFmtId="0" fontId="0" fillId="3" borderId="21" xfId="0" applyFill="1" applyBorder="1" applyAlignment="1">
      <alignment horizontal="center"/>
    </xf>
    <xf numFmtId="0" fontId="0" fillId="3" borderId="29" xfId="0" applyFill="1" applyBorder="1" applyAlignment="1">
      <alignment horizontal="right"/>
    </xf>
    <xf numFmtId="0" fontId="0" fillId="3" borderId="32" xfId="0" applyFill="1" applyBorder="1" applyAlignment="1">
      <alignment horizontal="right"/>
    </xf>
    <xf numFmtId="0" fontId="0" fillId="3" borderId="30" xfId="0" applyFill="1" applyBorder="1" applyAlignment="1">
      <alignment horizontal="right"/>
    </xf>
    <xf numFmtId="0" fontId="0" fillId="3" borderId="13" xfId="0" applyFill="1" applyBorder="1" applyAlignment="1">
      <alignment horizontal="right"/>
    </xf>
    <xf numFmtId="0" fontId="0" fillId="3" borderId="14" xfId="0" applyFill="1" applyBorder="1" applyAlignment="1">
      <alignment horizontal="right"/>
    </xf>
    <xf numFmtId="0" fontId="0" fillId="3" borderId="18" xfId="0" applyFill="1" applyBorder="1" applyAlignment="1">
      <alignment horizontal="right"/>
    </xf>
    <xf numFmtId="0" fontId="0" fillId="3" borderId="22" xfId="0" applyFill="1" applyBorder="1" applyAlignment="1">
      <alignment horizontal="right"/>
    </xf>
    <xf numFmtId="0" fontId="0" fillId="3" borderId="23" xfId="0" applyFill="1" applyBorder="1" applyAlignment="1">
      <alignment horizontal="right"/>
    </xf>
    <xf numFmtId="0" fontId="0" fillId="3" borderId="24" xfId="0" applyFill="1" applyBorder="1" applyAlignment="1">
      <alignment horizontal="right"/>
    </xf>
    <xf numFmtId="0" fontId="10" fillId="0" borderId="0" xfId="0" applyFont="1" applyAlignment="1">
      <alignment horizontal="right" vertical="center" wrapText="1"/>
    </xf>
    <xf numFmtId="0" fontId="8" fillId="0" borderId="0" xfId="0" applyFont="1" applyAlignment="1">
      <alignment horizontal="right"/>
    </xf>
    <xf numFmtId="0" fontId="5" fillId="0" borderId="16" xfId="0" applyFont="1" applyBorder="1" applyAlignment="1">
      <alignment horizontal="left"/>
    </xf>
    <xf numFmtId="0" fontId="2" fillId="4" borderId="31" xfId="0" applyFont="1" applyFill="1" applyBorder="1" applyAlignment="1">
      <alignment horizontal="center"/>
    </xf>
    <xf numFmtId="0" fontId="2" fillId="4" borderId="32" xfId="0" applyFont="1" applyFill="1" applyBorder="1" applyAlignment="1">
      <alignment horizontal="center"/>
    </xf>
    <xf numFmtId="0" fontId="2" fillId="4" borderId="30" xfId="0" applyFont="1" applyFill="1" applyBorder="1" applyAlignment="1">
      <alignment horizontal="center"/>
    </xf>
    <xf numFmtId="0" fontId="0" fillId="3" borderId="25" xfId="0" applyFill="1" applyBorder="1"/>
    <xf numFmtId="0" fontId="0" fillId="3" borderId="20" xfId="0" applyFill="1" applyBorder="1"/>
    <xf numFmtId="0" fontId="0" fillId="3" borderId="21" xfId="0" applyFill="1" applyBorder="1"/>
    <xf numFmtId="0" fontId="6" fillId="0" borderId="0" xfId="0" applyFont="1" applyAlignment="1">
      <alignment horizontal="center" vertical="center"/>
    </xf>
    <xf numFmtId="0" fontId="0" fillId="0" borderId="0" xfId="0" applyAlignment="1">
      <alignment horizontal="center" vertical="center"/>
    </xf>
    <xf numFmtId="0" fontId="10" fillId="0" borderId="0" xfId="0" applyFont="1" applyAlignment="1">
      <alignment horizontal="right"/>
    </xf>
    <xf numFmtId="0" fontId="0" fillId="2" borderId="0" xfId="0" applyFill="1" applyAlignment="1">
      <alignment horizontal="left" vertical="top" wrapText="1"/>
    </xf>
    <xf numFmtId="0" fontId="0" fillId="2" borderId="0" xfId="0" applyFill="1" applyAlignment="1">
      <alignment horizontal="left" vertical="top"/>
    </xf>
    <xf numFmtId="0" fontId="3" fillId="3" borderId="19" xfId="0" applyFont="1" applyFill="1" applyBorder="1" applyAlignment="1">
      <alignment horizontal="left"/>
    </xf>
    <xf numFmtId="0" fontId="3" fillId="3" borderId="21" xfId="0" applyFont="1" applyFill="1" applyBorder="1" applyAlignment="1">
      <alignment horizontal="left"/>
    </xf>
    <xf numFmtId="0" fontId="2" fillId="4" borderId="29" xfId="0" applyFont="1" applyFill="1" applyBorder="1" applyAlignment="1">
      <alignment horizontal="left" vertical="center"/>
    </xf>
    <xf numFmtId="0" fontId="2" fillId="4" borderId="30" xfId="0" applyFont="1" applyFill="1" applyBorder="1" applyAlignment="1">
      <alignment horizontal="left" vertical="center"/>
    </xf>
    <xf numFmtId="0" fontId="2" fillId="5" borderId="26" xfId="0" applyFont="1" applyFill="1" applyBorder="1" applyAlignment="1">
      <alignment horizontal="left"/>
    </xf>
    <xf numFmtId="0" fontId="2" fillId="5" borderId="27" xfId="0" applyFont="1" applyFill="1" applyBorder="1" applyAlignment="1">
      <alignment horizontal="left"/>
    </xf>
    <xf numFmtId="0" fontId="2" fillId="5" borderId="28" xfId="0" applyFont="1" applyFill="1" applyBorder="1" applyAlignment="1">
      <alignment horizontal="left"/>
    </xf>
    <xf numFmtId="0" fontId="5" fillId="6" borderId="35" xfId="0" applyFont="1" applyFill="1" applyBorder="1" applyAlignment="1">
      <alignment horizontal="left" vertical="center"/>
    </xf>
    <xf numFmtId="0" fontId="5" fillId="6" borderId="36" xfId="0" applyFont="1" applyFill="1" applyBorder="1" applyAlignment="1">
      <alignment horizontal="left" vertical="center"/>
    </xf>
    <xf numFmtId="0" fontId="0" fillId="3" borderId="34" xfId="0" applyFill="1" applyBorder="1" applyAlignment="1">
      <alignment horizontal="left"/>
    </xf>
    <xf numFmtId="0" fontId="0" fillId="3" borderId="33" xfId="0" applyFill="1" applyBorder="1" applyAlignment="1">
      <alignment horizontal="left"/>
    </xf>
    <xf numFmtId="0" fontId="0" fillId="3" borderId="13" xfId="0" applyFill="1" applyBorder="1"/>
    <xf numFmtId="0" fontId="0" fillId="3" borderId="34" xfId="0" applyFill="1" applyBorder="1"/>
    <xf numFmtId="0" fontId="0" fillId="3" borderId="33" xfId="0" applyFill="1" applyBorder="1"/>
    <xf numFmtId="0" fontId="2" fillId="4" borderId="29" xfId="0" applyFont="1" applyFill="1" applyBorder="1" applyAlignment="1">
      <alignment vertical="center"/>
    </xf>
    <xf numFmtId="0" fontId="2" fillId="4" borderId="30" xfId="0" applyFont="1" applyFill="1" applyBorder="1" applyAlignment="1">
      <alignment vertical="center"/>
    </xf>
  </cellXfs>
  <cellStyles count="3">
    <cellStyle name="Normal" xfId="0" builtinId="0"/>
    <cellStyle name="Tusenskille [0]" xfId="1" builtinId="6"/>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85F00-F740-4FC2-A42D-FB3D4590B0BD}">
  <sheetPr>
    <pageSetUpPr fitToPage="1"/>
  </sheetPr>
  <dimension ref="B2:J120"/>
  <sheetViews>
    <sheetView tabSelected="1" topLeftCell="A10" zoomScale="115" zoomScaleNormal="115" workbookViewId="0">
      <selection activeCell="I32" sqref="I32"/>
    </sheetView>
  </sheetViews>
  <sheetFormatPr baseColWidth="10" defaultColWidth="11.54296875" defaultRowHeight="12.5" x14ac:dyDescent="0.25"/>
  <cols>
    <col min="2" max="2" width="18.7265625" customWidth="1"/>
    <col min="3" max="3" width="42.7265625" customWidth="1"/>
    <col min="4" max="4" width="17.1796875" customWidth="1"/>
    <col min="5" max="5" width="17" customWidth="1"/>
    <col min="6" max="6" width="18.26953125" customWidth="1"/>
  </cols>
  <sheetData>
    <row r="2" spans="2:10" ht="23" x14ac:dyDescent="0.25">
      <c r="B2" s="82" t="s">
        <v>33</v>
      </c>
      <c r="C2" s="83"/>
      <c r="D2" s="83"/>
      <c r="E2" s="83"/>
      <c r="F2" s="83"/>
    </row>
    <row r="3" spans="2:10" ht="298.25" customHeight="1" x14ac:dyDescent="0.25">
      <c r="B3" s="85" t="s">
        <v>34</v>
      </c>
      <c r="C3" s="86"/>
      <c r="D3" s="86"/>
      <c r="E3" s="86"/>
      <c r="F3" s="86"/>
    </row>
    <row r="5" spans="2:10" ht="16" thickBot="1" x14ac:dyDescent="0.4">
      <c r="B5" s="75" t="s">
        <v>61</v>
      </c>
      <c r="C5" s="75"/>
      <c r="D5" s="75"/>
      <c r="E5" s="75"/>
      <c r="F5" s="75"/>
    </row>
    <row r="6" spans="2:10" ht="13" x14ac:dyDescent="0.3">
      <c r="B6" s="7" t="s">
        <v>86</v>
      </c>
      <c r="C6" s="76" t="s">
        <v>46</v>
      </c>
      <c r="D6" s="77"/>
      <c r="E6" s="78"/>
      <c r="F6" s="8" t="s">
        <v>0</v>
      </c>
    </row>
    <row r="7" spans="2:10" x14ac:dyDescent="0.25">
      <c r="B7" s="39" t="s">
        <v>35</v>
      </c>
      <c r="C7" s="55" t="s">
        <v>39</v>
      </c>
      <c r="D7" s="56"/>
      <c r="E7" s="57"/>
      <c r="F7" s="24"/>
    </row>
    <row r="8" spans="2:10" x14ac:dyDescent="0.25">
      <c r="B8" s="39" t="s">
        <v>36</v>
      </c>
      <c r="C8" s="55" t="s">
        <v>40</v>
      </c>
      <c r="D8" s="56"/>
      <c r="E8" s="57"/>
      <c r="F8" s="24"/>
    </row>
    <row r="9" spans="2:10" x14ac:dyDescent="0.25">
      <c r="B9" s="39" t="s">
        <v>37</v>
      </c>
      <c r="C9" s="55" t="s">
        <v>44</v>
      </c>
      <c r="D9" s="56"/>
      <c r="E9" s="57"/>
      <c r="F9" s="24"/>
    </row>
    <row r="10" spans="2:10" x14ac:dyDescent="0.25">
      <c r="B10" s="39" t="s">
        <v>38</v>
      </c>
      <c r="C10" s="55" t="s">
        <v>41</v>
      </c>
      <c r="D10" s="56"/>
      <c r="E10" s="57"/>
      <c r="F10" s="24"/>
    </row>
    <row r="11" spans="2:10" ht="13" thickBot="1" x14ac:dyDescent="0.3">
      <c r="B11" s="16"/>
      <c r="C11" s="79"/>
      <c r="D11" s="80"/>
      <c r="E11" s="81"/>
      <c r="F11" s="25"/>
    </row>
    <row r="12" spans="2:10" x14ac:dyDescent="0.25">
      <c r="B12" s="64" t="s">
        <v>1</v>
      </c>
      <c r="C12" s="65"/>
      <c r="D12" s="65"/>
      <c r="E12" s="66"/>
      <c r="F12" s="26">
        <f>SUM(F7:F11)</f>
        <v>0</v>
      </c>
      <c r="J12" t="s">
        <v>2</v>
      </c>
    </row>
    <row r="13" spans="2:10" x14ac:dyDescent="0.25">
      <c r="B13" s="67" t="s">
        <v>3</v>
      </c>
      <c r="C13" s="68"/>
      <c r="D13" s="68"/>
      <c r="E13" s="69"/>
      <c r="F13" s="27">
        <f>(F12*0.25)</f>
        <v>0</v>
      </c>
    </row>
    <row r="14" spans="2:10" ht="13.5" thickBot="1" x14ac:dyDescent="0.35">
      <c r="B14" s="46" t="s">
        <v>4</v>
      </c>
      <c r="C14" s="47"/>
      <c r="D14" s="47"/>
      <c r="E14" s="48"/>
      <c r="F14" s="28">
        <f>SUM(F12:F13)</f>
        <v>0</v>
      </c>
      <c r="H14" s="14"/>
    </row>
    <row r="15" spans="2:10" ht="13" x14ac:dyDescent="0.3">
      <c r="B15" s="84" t="s">
        <v>5</v>
      </c>
      <c r="C15" s="84"/>
      <c r="D15" s="84"/>
      <c r="E15" s="84"/>
      <c r="F15" s="84"/>
    </row>
    <row r="16" spans="2:10" ht="14.5" x14ac:dyDescent="0.35">
      <c r="B16" s="2"/>
      <c r="D16" s="3"/>
      <c r="E16" s="3"/>
      <c r="F16" s="3"/>
    </row>
    <row r="17" spans="2:8" ht="16" thickBot="1" x14ac:dyDescent="0.4">
      <c r="B17" s="75" t="s">
        <v>62</v>
      </c>
      <c r="C17" s="75"/>
      <c r="D17" s="75"/>
      <c r="E17" s="75"/>
      <c r="F17" s="75"/>
    </row>
    <row r="18" spans="2:8" ht="13" x14ac:dyDescent="0.3">
      <c r="B18" s="7" t="s">
        <v>86</v>
      </c>
      <c r="C18" s="76" t="s">
        <v>46</v>
      </c>
      <c r="D18" s="77"/>
      <c r="E18" s="78"/>
      <c r="F18" s="8" t="s">
        <v>0</v>
      </c>
    </row>
    <row r="19" spans="2:8" x14ac:dyDescent="0.25">
      <c r="B19" s="39" t="s">
        <v>35</v>
      </c>
      <c r="C19" s="55" t="s">
        <v>42</v>
      </c>
      <c r="D19" s="56"/>
      <c r="E19" s="57"/>
      <c r="F19" s="24"/>
    </row>
    <row r="20" spans="2:8" x14ac:dyDescent="0.25">
      <c r="B20" s="39" t="s">
        <v>36</v>
      </c>
      <c r="C20" s="55" t="s">
        <v>43</v>
      </c>
      <c r="D20" s="56"/>
      <c r="E20" s="57"/>
      <c r="F20" s="24"/>
    </row>
    <row r="21" spans="2:8" x14ac:dyDescent="0.25">
      <c r="B21" s="39" t="s">
        <v>37</v>
      </c>
      <c r="C21" s="55" t="s">
        <v>45</v>
      </c>
      <c r="D21" s="56"/>
      <c r="E21" s="57"/>
      <c r="F21" s="24"/>
    </row>
    <row r="22" spans="2:8" x14ac:dyDescent="0.25">
      <c r="B22" s="39" t="s">
        <v>38</v>
      </c>
      <c r="C22" s="55" t="s">
        <v>41</v>
      </c>
      <c r="D22" s="56"/>
      <c r="E22" s="57"/>
      <c r="F22" s="24"/>
    </row>
    <row r="23" spans="2:8" ht="13" thickBot="1" x14ac:dyDescent="0.3">
      <c r="B23" s="16" t="s">
        <v>2</v>
      </c>
      <c r="C23" s="61"/>
      <c r="D23" s="62"/>
      <c r="E23" s="63"/>
      <c r="F23" s="25"/>
    </row>
    <row r="24" spans="2:8" x14ac:dyDescent="0.25">
      <c r="B24" s="64" t="s">
        <v>1</v>
      </c>
      <c r="C24" s="65"/>
      <c r="D24" s="65"/>
      <c r="E24" s="66"/>
      <c r="F24" s="29">
        <f>SUM(F19:F23)</f>
        <v>0</v>
      </c>
    </row>
    <row r="25" spans="2:8" x14ac:dyDescent="0.25">
      <c r="B25" s="67" t="s">
        <v>3</v>
      </c>
      <c r="C25" s="68"/>
      <c r="D25" s="68"/>
      <c r="E25" s="69"/>
      <c r="F25" s="27">
        <f>(F24*0.25)</f>
        <v>0</v>
      </c>
    </row>
    <row r="26" spans="2:8" ht="13.5" thickBot="1" x14ac:dyDescent="0.35">
      <c r="B26" s="46" t="s">
        <v>4</v>
      </c>
      <c r="C26" s="47"/>
      <c r="D26" s="47"/>
      <c r="E26" s="48"/>
      <c r="F26" s="28">
        <f>SUM(F24:F25)</f>
        <v>0</v>
      </c>
    </row>
    <row r="27" spans="2:8" ht="27" customHeight="1" x14ac:dyDescent="0.25">
      <c r="B27" s="49" t="s">
        <v>6</v>
      </c>
      <c r="C27" s="50"/>
      <c r="D27" s="50"/>
      <c r="E27" s="51"/>
      <c r="F27" s="37">
        <v>0.5</v>
      </c>
    </row>
    <row r="28" spans="2:8" ht="13.5" thickBot="1" x14ac:dyDescent="0.35">
      <c r="B28" s="52" t="s">
        <v>7</v>
      </c>
      <c r="C28" s="53"/>
      <c r="D28" s="53"/>
      <c r="E28" s="54"/>
      <c r="F28" s="23">
        <f>F26*F27</f>
        <v>0</v>
      </c>
      <c r="H28" s="14"/>
    </row>
    <row r="29" spans="2:8" ht="14.5" x14ac:dyDescent="0.35">
      <c r="B29" s="74"/>
      <c r="C29" s="74"/>
      <c r="D29" s="74"/>
      <c r="E29" s="74"/>
      <c r="F29" s="74"/>
    </row>
    <row r="30" spans="2:8" ht="14.5" x14ac:dyDescent="0.35">
      <c r="B30" s="74"/>
      <c r="C30" s="74"/>
      <c r="D30" s="74"/>
      <c r="E30" s="74"/>
      <c r="F30" s="74"/>
    </row>
    <row r="31" spans="2:8" ht="16" thickBot="1" x14ac:dyDescent="0.4">
      <c r="B31" s="75" t="s">
        <v>63</v>
      </c>
      <c r="C31" s="75"/>
      <c r="D31" s="75"/>
      <c r="E31" s="75"/>
      <c r="F31" s="75"/>
    </row>
    <row r="32" spans="2:8" ht="13" x14ac:dyDescent="0.3">
      <c r="B32" s="7" t="s">
        <v>86</v>
      </c>
      <c r="C32" s="76" t="s">
        <v>46</v>
      </c>
      <c r="D32" s="77"/>
      <c r="E32" s="78"/>
      <c r="F32" s="8" t="s">
        <v>0</v>
      </c>
    </row>
    <row r="33" spans="2:8" x14ac:dyDescent="0.25">
      <c r="B33" s="39" t="s">
        <v>35</v>
      </c>
      <c r="C33" s="55" t="s">
        <v>50</v>
      </c>
      <c r="D33" s="56"/>
      <c r="E33" s="57"/>
      <c r="F33" s="24"/>
    </row>
    <row r="34" spans="2:8" x14ac:dyDescent="0.25">
      <c r="B34" s="39" t="s">
        <v>36</v>
      </c>
      <c r="C34" s="55" t="s">
        <v>47</v>
      </c>
      <c r="D34" s="56"/>
      <c r="E34" s="57"/>
      <c r="F34" s="24"/>
    </row>
    <row r="35" spans="2:8" x14ac:dyDescent="0.25">
      <c r="B35" s="39" t="s">
        <v>37</v>
      </c>
      <c r="C35" s="55" t="s">
        <v>48</v>
      </c>
      <c r="D35" s="56"/>
      <c r="E35" s="57"/>
      <c r="F35" s="24"/>
    </row>
    <row r="36" spans="2:8" x14ac:dyDescent="0.25">
      <c r="B36" s="39" t="s">
        <v>38</v>
      </c>
      <c r="C36" s="55" t="s">
        <v>49</v>
      </c>
      <c r="D36" s="56"/>
      <c r="E36" s="57"/>
      <c r="F36" s="24"/>
    </row>
    <row r="37" spans="2:8" x14ac:dyDescent="0.25">
      <c r="B37" s="15" t="s">
        <v>2</v>
      </c>
      <c r="C37" s="58"/>
      <c r="D37" s="59"/>
      <c r="E37" s="60"/>
      <c r="F37" s="24"/>
    </row>
    <row r="38" spans="2:8" ht="13" thickBot="1" x14ac:dyDescent="0.3">
      <c r="B38" s="16" t="s">
        <v>2</v>
      </c>
      <c r="C38" s="61"/>
      <c r="D38" s="62"/>
      <c r="E38" s="63"/>
      <c r="F38" s="25"/>
    </row>
    <row r="39" spans="2:8" x14ac:dyDescent="0.25">
      <c r="B39" s="64" t="s">
        <v>1</v>
      </c>
      <c r="C39" s="65"/>
      <c r="D39" s="65"/>
      <c r="E39" s="66"/>
      <c r="F39" s="29">
        <f>SUM(F33:F38)</f>
        <v>0</v>
      </c>
    </row>
    <row r="40" spans="2:8" x14ac:dyDescent="0.25">
      <c r="B40" s="67" t="s">
        <v>3</v>
      </c>
      <c r="C40" s="68"/>
      <c r="D40" s="68"/>
      <c r="E40" s="69"/>
      <c r="F40" s="27">
        <f>(F39*0.25)</f>
        <v>0</v>
      </c>
    </row>
    <row r="41" spans="2:8" ht="13.5" thickBot="1" x14ac:dyDescent="0.35">
      <c r="B41" s="46" t="s">
        <v>4</v>
      </c>
      <c r="C41" s="47"/>
      <c r="D41" s="47"/>
      <c r="E41" s="48"/>
      <c r="F41" s="28">
        <f>SUM(F39:F40)</f>
        <v>0</v>
      </c>
    </row>
    <row r="42" spans="2:8" ht="27" customHeight="1" x14ac:dyDescent="0.25">
      <c r="B42" s="49" t="s">
        <v>8</v>
      </c>
      <c r="C42" s="50"/>
      <c r="D42" s="50"/>
      <c r="E42" s="51"/>
      <c r="F42" s="37">
        <v>1</v>
      </c>
    </row>
    <row r="43" spans="2:8" ht="13.5" thickBot="1" x14ac:dyDescent="0.35">
      <c r="B43" s="52" t="s">
        <v>7</v>
      </c>
      <c r="C43" s="53"/>
      <c r="D43" s="53"/>
      <c r="E43" s="54"/>
      <c r="F43" s="23">
        <f>F41*F42</f>
        <v>0</v>
      </c>
      <c r="H43" s="14"/>
    </row>
    <row r="44" spans="2:8" ht="14.5" x14ac:dyDescent="0.35">
      <c r="B44" s="74"/>
      <c r="C44" s="74"/>
      <c r="D44" s="74"/>
      <c r="E44" s="74"/>
      <c r="F44" s="74"/>
    </row>
    <row r="45" spans="2:8" ht="16" thickBot="1" x14ac:dyDescent="0.4">
      <c r="B45" s="75" t="s">
        <v>64</v>
      </c>
      <c r="C45" s="75"/>
      <c r="D45" s="75"/>
      <c r="E45" s="75"/>
      <c r="F45" s="75"/>
    </row>
    <row r="46" spans="2:8" ht="13" x14ac:dyDescent="0.3">
      <c r="B46" s="7" t="s">
        <v>86</v>
      </c>
      <c r="C46" s="76" t="s">
        <v>46</v>
      </c>
      <c r="D46" s="77"/>
      <c r="E46" s="78"/>
      <c r="F46" s="8" t="s">
        <v>0</v>
      </c>
    </row>
    <row r="47" spans="2:8" x14ac:dyDescent="0.25">
      <c r="B47" s="39" t="s">
        <v>35</v>
      </c>
      <c r="C47" s="55" t="s">
        <v>51</v>
      </c>
      <c r="D47" s="56"/>
      <c r="E47" s="57"/>
      <c r="F47" s="24"/>
    </row>
    <row r="48" spans="2:8" x14ac:dyDescent="0.25">
      <c r="B48" s="39" t="s">
        <v>36</v>
      </c>
      <c r="C48" s="55" t="s">
        <v>52</v>
      </c>
      <c r="D48" s="56"/>
      <c r="E48" s="57"/>
      <c r="F48" s="24"/>
    </row>
    <row r="49" spans="2:8" x14ac:dyDescent="0.25">
      <c r="B49" s="39" t="s">
        <v>37</v>
      </c>
      <c r="C49" s="55" t="s">
        <v>53</v>
      </c>
      <c r="D49" s="56"/>
      <c r="E49" s="57"/>
      <c r="F49" s="24"/>
    </row>
    <row r="50" spans="2:8" x14ac:dyDescent="0.25">
      <c r="B50" s="39" t="s">
        <v>38</v>
      </c>
      <c r="C50" s="55" t="s">
        <v>54</v>
      </c>
      <c r="D50" s="56"/>
      <c r="E50" s="57"/>
      <c r="F50" s="24"/>
    </row>
    <row r="51" spans="2:8" x14ac:dyDescent="0.25">
      <c r="B51" s="15" t="s">
        <v>2</v>
      </c>
      <c r="C51" s="58"/>
      <c r="D51" s="59"/>
      <c r="E51" s="60"/>
      <c r="F51" s="24"/>
    </row>
    <row r="52" spans="2:8" ht="13" thickBot="1" x14ac:dyDescent="0.3">
      <c r="B52" s="16" t="s">
        <v>2</v>
      </c>
      <c r="C52" s="61"/>
      <c r="D52" s="62"/>
      <c r="E52" s="63"/>
      <c r="F52" s="25"/>
    </row>
    <row r="53" spans="2:8" x14ac:dyDescent="0.25">
      <c r="B53" s="64" t="s">
        <v>1</v>
      </c>
      <c r="C53" s="65"/>
      <c r="D53" s="65"/>
      <c r="E53" s="66"/>
      <c r="F53" s="29">
        <f>SUM(F47:F52)</f>
        <v>0</v>
      </c>
    </row>
    <row r="54" spans="2:8" x14ac:dyDescent="0.25">
      <c r="B54" s="67" t="s">
        <v>3</v>
      </c>
      <c r="C54" s="68"/>
      <c r="D54" s="68"/>
      <c r="E54" s="69"/>
      <c r="F54" s="27">
        <f>(F53*0.25)</f>
        <v>0</v>
      </c>
    </row>
    <row r="55" spans="2:8" ht="13.5" thickBot="1" x14ac:dyDescent="0.35">
      <c r="B55" s="46" t="s">
        <v>4</v>
      </c>
      <c r="C55" s="47"/>
      <c r="D55" s="47"/>
      <c r="E55" s="48"/>
      <c r="F55" s="28">
        <f>SUM(F53:F54)</f>
        <v>0</v>
      </c>
    </row>
    <row r="56" spans="2:8" ht="27" customHeight="1" x14ac:dyDescent="0.25">
      <c r="B56" s="49" t="s">
        <v>8</v>
      </c>
      <c r="C56" s="50"/>
      <c r="D56" s="50"/>
      <c r="E56" s="51"/>
      <c r="F56" s="37">
        <v>0.5</v>
      </c>
    </row>
    <row r="57" spans="2:8" ht="13.5" thickBot="1" x14ac:dyDescent="0.35">
      <c r="B57" s="52" t="s">
        <v>7</v>
      </c>
      <c r="C57" s="53"/>
      <c r="D57" s="53"/>
      <c r="E57" s="54"/>
      <c r="F57" s="23">
        <f>F55*F56</f>
        <v>0</v>
      </c>
      <c r="H57" s="14"/>
    </row>
    <row r="59" spans="2:8" ht="16" thickBot="1" x14ac:dyDescent="0.4">
      <c r="B59" s="75" t="s">
        <v>9</v>
      </c>
      <c r="C59" s="75"/>
      <c r="D59" s="75"/>
      <c r="E59" s="75"/>
      <c r="F59" s="75"/>
    </row>
    <row r="60" spans="2:8" ht="13.5" thickBot="1" x14ac:dyDescent="0.35">
      <c r="B60" s="91" t="s">
        <v>10</v>
      </c>
      <c r="C60" s="92"/>
      <c r="D60" s="92"/>
      <c r="E60" s="92"/>
      <c r="F60" s="93"/>
    </row>
    <row r="61" spans="2:8" ht="39" x14ac:dyDescent="0.25">
      <c r="B61" s="89" t="s">
        <v>11</v>
      </c>
      <c r="C61" s="90"/>
      <c r="D61" s="10" t="s">
        <v>12</v>
      </c>
      <c r="E61" s="10" t="s">
        <v>13</v>
      </c>
      <c r="F61" s="9" t="s">
        <v>14</v>
      </c>
    </row>
    <row r="62" spans="2:8" x14ac:dyDescent="0.25">
      <c r="B62" s="44" t="s">
        <v>65</v>
      </c>
      <c r="C62" s="45"/>
      <c r="D62" s="4"/>
      <c r="E62" s="17">
        <v>100</v>
      </c>
      <c r="F62" s="27">
        <f t="shared" ref="F62:F78" si="0">(E62*D62)</f>
        <v>0</v>
      </c>
    </row>
    <row r="63" spans="2:8" x14ac:dyDescent="0.25">
      <c r="B63" s="44" t="s">
        <v>66</v>
      </c>
      <c r="C63" s="45"/>
      <c r="D63" s="4"/>
      <c r="E63" s="17">
        <v>100</v>
      </c>
      <c r="F63" s="27">
        <f t="shared" si="0"/>
        <v>0</v>
      </c>
    </row>
    <row r="64" spans="2:8" x14ac:dyDescent="0.25">
      <c r="B64" s="44" t="s">
        <v>67</v>
      </c>
      <c r="C64" s="45"/>
      <c r="D64" s="4"/>
      <c r="E64" s="17">
        <v>100</v>
      </c>
      <c r="F64" s="27">
        <f t="shared" si="0"/>
        <v>0</v>
      </c>
    </row>
    <row r="65" spans="2:6" x14ac:dyDescent="0.25">
      <c r="B65" s="44" t="s">
        <v>69</v>
      </c>
      <c r="C65" s="45"/>
      <c r="D65" s="4"/>
      <c r="E65" s="17">
        <v>100</v>
      </c>
      <c r="F65" s="27">
        <f t="shared" si="0"/>
        <v>0</v>
      </c>
    </row>
    <row r="66" spans="2:6" x14ac:dyDescent="0.25">
      <c r="B66" s="44" t="s">
        <v>84</v>
      </c>
      <c r="C66" s="45"/>
      <c r="D66" s="4"/>
      <c r="E66" s="17">
        <v>100</v>
      </c>
      <c r="F66" s="27">
        <f t="shared" si="0"/>
        <v>0</v>
      </c>
    </row>
    <row r="67" spans="2:6" x14ac:dyDescent="0.25">
      <c r="B67" s="44" t="s">
        <v>71</v>
      </c>
      <c r="C67" s="45"/>
      <c r="D67" s="4"/>
      <c r="E67" s="17">
        <v>100</v>
      </c>
      <c r="F67" s="27">
        <f t="shared" si="0"/>
        <v>0</v>
      </c>
    </row>
    <row r="68" spans="2:6" x14ac:dyDescent="0.25">
      <c r="B68" s="44" t="s">
        <v>55</v>
      </c>
      <c r="C68" s="45"/>
      <c r="D68" s="4"/>
      <c r="E68" s="17">
        <v>100</v>
      </c>
      <c r="F68" s="27">
        <f t="shared" si="0"/>
        <v>0</v>
      </c>
    </row>
    <row r="69" spans="2:6" x14ac:dyDescent="0.25">
      <c r="B69" s="44" t="s">
        <v>57</v>
      </c>
      <c r="C69" s="45"/>
      <c r="D69" s="4"/>
      <c r="E69" s="17">
        <v>50</v>
      </c>
      <c r="F69" s="27">
        <f t="shared" si="0"/>
        <v>0</v>
      </c>
    </row>
    <row r="70" spans="2:6" x14ac:dyDescent="0.25">
      <c r="B70" s="44" t="s">
        <v>56</v>
      </c>
      <c r="C70" s="45"/>
      <c r="D70" s="4"/>
      <c r="E70" s="17">
        <v>100</v>
      </c>
      <c r="F70" s="27">
        <f t="shared" si="0"/>
        <v>0</v>
      </c>
    </row>
    <row r="71" spans="2:6" x14ac:dyDescent="0.25">
      <c r="B71" s="44" t="s">
        <v>58</v>
      </c>
      <c r="C71" s="45"/>
      <c r="D71" s="4"/>
      <c r="E71" s="17">
        <v>50</v>
      </c>
      <c r="F71" s="27">
        <f t="shared" si="0"/>
        <v>0</v>
      </c>
    </row>
    <row r="72" spans="2:6" x14ac:dyDescent="0.25">
      <c r="B72" s="44" t="s">
        <v>74</v>
      </c>
      <c r="C72" s="45"/>
      <c r="D72" s="4"/>
      <c r="E72" s="17">
        <v>50</v>
      </c>
      <c r="F72" s="27">
        <f t="shared" si="0"/>
        <v>0</v>
      </c>
    </row>
    <row r="73" spans="2:6" x14ac:dyDescent="0.25">
      <c r="B73" s="44" t="s">
        <v>85</v>
      </c>
      <c r="C73" s="45"/>
      <c r="D73" s="4"/>
      <c r="E73" s="17">
        <v>100</v>
      </c>
      <c r="F73" s="27">
        <f t="shared" si="0"/>
        <v>0</v>
      </c>
    </row>
    <row r="74" spans="2:6" x14ac:dyDescent="0.25">
      <c r="B74" s="44" t="s">
        <v>70</v>
      </c>
      <c r="C74" s="45"/>
      <c r="D74" s="4"/>
      <c r="E74" s="17">
        <v>100</v>
      </c>
      <c r="F74" s="27">
        <f t="shared" si="0"/>
        <v>0</v>
      </c>
    </row>
    <row r="75" spans="2:6" x14ac:dyDescent="0.25">
      <c r="B75" s="44" t="s">
        <v>73</v>
      </c>
      <c r="C75" s="45"/>
      <c r="D75" s="4"/>
      <c r="E75" s="17">
        <v>100</v>
      </c>
      <c r="F75" s="27">
        <f t="shared" si="0"/>
        <v>0</v>
      </c>
    </row>
    <row r="76" spans="2:6" x14ac:dyDescent="0.25">
      <c r="B76" s="44" t="s">
        <v>68</v>
      </c>
      <c r="C76" s="45"/>
      <c r="D76" s="4"/>
      <c r="E76" s="17">
        <v>50</v>
      </c>
      <c r="F76" s="27">
        <f t="shared" si="0"/>
        <v>0</v>
      </c>
    </row>
    <row r="77" spans="2:6" x14ac:dyDescent="0.25">
      <c r="B77" s="44" t="s">
        <v>59</v>
      </c>
      <c r="C77" s="45"/>
      <c r="D77" s="4"/>
      <c r="E77" s="17">
        <v>50</v>
      </c>
      <c r="F77" s="27">
        <f t="shared" si="0"/>
        <v>0</v>
      </c>
    </row>
    <row r="78" spans="2:6" ht="14.5" thickBot="1" x14ac:dyDescent="0.35">
      <c r="B78" s="87" t="s">
        <v>72</v>
      </c>
      <c r="C78" s="88"/>
      <c r="D78" s="5"/>
      <c r="E78" s="18">
        <v>50</v>
      </c>
      <c r="F78" s="27">
        <f t="shared" si="0"/>
        <v>0</v>
      </c>
    </row>
    <row r="79" spans="2:6" x14ac:dyDescent="0.25">
      <c r="B79" s="70" t="s">
        <v>15</v>
      </c>
      <c r="C79" s="71"/>
      <c r="D79" s="71"/>
      <c r="E79" s="72"/>
      <c r="F79" s="26">
        <f>SUM(F62:F78)</f>
        <v>0</v>
      </c>
    </row>
    <row r="80" spans="2:6" x14ac:dyDescent="0.25">
      <c r="B80" s="67" t="s">
        <v>3</v>
      </c>
      <c r="C80" s="68"/>
      <c r="D80" s="68"/>
      <c r="E80" s="69"/>
      <c r="F80" s="27">
        <f>(F79*0.25)</f>
        <v>0</v>
      </c>
    </row>
    <row r="81" spans="2:8" ht="13.5" thickBot="1" x14ac:dyDescent="0.35">
      <c r="B81" s="46" t="s">
        <v>16</v>
      </c>
      <c r="C81" s="47"/>
      <c r="D81" s="47"/>
      <c r="E81" s="48"/>
      <c r="F81" s="28">
        <f>F79+F80</f>
        <v>0</v>
      </c>
      <c r="H81" s="14"/>
    </row>
    <row r="82" spans="2:8" ht="13" x14ac:dyDescent="0.25">
      <c r="B82" s="73" t="s">
        <v>17</v>
      </c>
      <c r="C82" s="73"/>
      <c r="D82" s="73"/>
      <c r="E82" s="73"/>
      <c r="F82" s="73"/>
    </row>
    <row r="83" spans="2:8" ht="13.5" thickBot="1" x14ac:dyDescent="0.35">
      <c r="B83" s="1"/>
    </row>
    <row r="84" spans="2:8" ht="13.5" thickBot="1" x14ac:dyDescent="0.35">
      <c r="B84" s="91" t="s">
        <v>18</v>
      </c>
      <c r="C84" s="92"/>
      <c r="D84" s="92"/>
      <c r="E84" s="92"/>
      <c r="F84" s="93"/>
    </row>
    <row r="85" spans="2:8" ht="39" x14ac:dyDescent="0.25">
      <c r="B85" s="101" t="s">
        <v>11</v>
      </c>
      <c r="C85" s="102"/>
      <c r="D85" s="10" t="s">
        <v>19</v>
      </c>
      <c r="E85" s="10" t="s">
        <v>20</v>
      </c>
      <c r="F85" s="9" t="s">
        <v>14</v>
      </c>
    </row>
    <row r="86" spans="2:8" x14ac:dyDescent="0.25">
      <c r="B86" s="98" t="s">
        <v>21</v>
      </c>
      <c r="C86" s="57"/>
      <c r="D86" s="6"/>
      <c r="E86" s="19">
        <v>500000</v>
      </c>
      <c r="F86" s="27">
        <f t="shared" ref="F86:F87" si="1">(E86*D86)</f>
        <v>0</v>
      </c>
    </row>
    <row r="87" spans="2:8" ht="13" thickBot="1" x14ac:dyDescent="0.3">
      <c r="B87" s="99" t="s">
        <v>22</v>
      </c>
      <c r="C87" s="100"/>
      <c r="D87" s="22"/>
      <c r="E87" s="21">
        <v>1000000</v>
      </c>
      <c r="F87" s="31">
        <f t="shared" si="1"/>
        <v>0</v>
      </c>
    </row>
    <row r="88" spans="2:8" x14ac:dyDescent="0.25">
      <c r="B88" s="64" t="s">
        <v>15</v>
      </c>
      <c r="C88" s="65"/>
      <c r="D88" s="65"/>
      <c r="E88" s="66"/>
      <c r="F88" s="32">
        <f>SUM(F86:F87)</f>
        <v>0</v>
      </c>
    </row>
    <row r="89" spans="2:8" x14ac:dyDescent="0.25">
      <c r="B89" s="67" t="s">
        <v>3</v>
      </c>
      <c r="C89" s="68"/>
      <c r="D89" s="68"/>
      <c r="E89" s="69"/>
      <c r="F89" s="33">
        <f>(F88*0.25)</f>
        <v>0</v>
      </c>
    </row>
    <row r="90" spans="2:8" ht="13.5" thickBot="1" x14ac:dyDescent="0.35">
      <c r="B90" s="46" t="s">
        <v>16</v>
      </c>
      <c r="C90" s="47"/>
      <c r="D90" s="47"/>
      <c r="E90" s="48"/>
      <c r="F90" s="28">
        <f>SUM(F88:F89)</f>
        <v>0</v>
      </c>
      <c r="H90" s="14"/>
    </row>
    <row r="91" spans="2:8" ht="13" x14ac:dyDescent="0.3">
      <c r="B91" s="84" t="s">
        <v>23</v>
      </c>
      <c r="C91" s="84"/>
      <c r="D91" s="84"/>
      <c r="E91" s="84"/>
      <c r="F91" s="84"/>
    </row>
    <row r="92" spans="2:8" ht="13.5" thickBot="1" x14ac:dyDescent="0.35">
      <c r="B92" s="1"/>
    </row>
    <row r="93" spans="2:8" ht="13.5" thickBot="1" x14ac:dyDescent="0.35">
      <c r="B93" s="91" t="s">
        <v>24</v>
      </c>
      <c r="C93" s="92"/>
      <c r="D93" s="92"/>
      <c r="E93" s="92"/>
      <c r="F93" s="93"/>
    </row>
    <row r="94" spans="2:8" ht="39" x14ac:dyDescent="0.25">
      <c r="B94" s="89" t="s">
        <v>11</v>
      </c>
      <c r="C94" s="90"/>
      <c r="D94" s="10" t="s">
        <v>25</v>
      </c>
      <c r="E94" s="10" t="s">
        <v>26</v>
      </c>
      <c r="F94" s="9" t="s">
        <v>14</v>
      </c>
    </row>
    <row r="95" spans="2:8" x14ac:dyDescent="0.25">
      <c r="B95" s="44" t="s">
        <v>75</v>
      </c>
      <c r="C95" s="45"/>
      <c r="D95" s="4"/>
      <c r="E95" s="17">
        <v>20</v>
      </c>
      <c r="F95" s="27">
        <f>(E95*D95)</f>
        <v>0</v>
      </c>
    </row>
    <row r="96" spans="2:8" x14ac:dyDescent="0.25">
      <c r="B96" s="44" t="s">
        <v>60</v>
      </c>
      <c r="C96" s="45"/>
      <c r="D96" s="4"/>
      <c r="E96" s="17">
        <v>20</v>
      </c>
      <c r="F96" s="27">
        <f>(E96*D96)</f>
        <v>0</v>
      </c>
    </row>
    <row r="97" spans="2:8" x14ac:dyDescent="0.25">
      <c r="B97" s="44" t="s">
        <v>76</v>
      </c>
      <c r="C97" s="45"/>
      <c r="D97" s="4"/>
      <c r="E97" s="17">
        <v>20</v>
      </c>
      <c r="F97" s="27">
        <f>(E97*D97)</f>
        <v>0</v>
      </c>
    </row>
    <row r="98" spans="2:8" x14ac:dyDescent="0.25">
      <c r="B98" s="44" t="s">
        <v>77</v>
      </c>
      <c r="C98" s="45"/>
      <c r="D98" s="4"/>
      <c r="E98" s="17">
        <v>20</v>
      </c>
      <c r="F98" s="27">
        <f>(E98*D98)</f>
        <v>0</v>
      </c>
    </row>
    <row r="99" spans="2:8" x14ac:dyDescent="0.25">
      <c r="B99" s="44" t="s">
        <v>78</v>
      </c>
      <c r="C99" s="45"/>
      <c r="D99" s="4"/>
      <c r="E99" s="17">
        <v>20</v>
      </c>
      <c r="F99" s="27">
        <f t="shared" ref="F99:F103" si="2">(E99*D99)</f>
        <v>0</v>
      </c>
    </row>
    <row r="100" spans="2:8" x14ac:dyDescent="0.25">
      <c r="B100" s="44" t="s">
        <v>79</v>
      </c>
      <c r="C100" s="45"/>
      <c r="D100" s="4"/>
      <c r="E100" s="17">
        <v>20</v>
      </c>
      <c r="F100" s="27">
        <f t="shared" si="2"/>
        <v>0</v>
      </c>
    </row>
    <row r="101" spans="2:8" x14ac:dyDescent="0.25">
      <c r="B101" s="44" t="s">
        <v>80</v>
      </c>
      <c r="C101" s="45"/>
      <c r="D101" s="42"/>
      <c r="E101" s="43">
        <v>20</v>
      </c>
      <c r="F101" s="31">
        <f t="shared" si="2"/>
        <v>0</v>
      </c>
    </row>
    <row r="102" spans="2:8" x14ac:dyDescent="0.25">
      <c r="B102" s="40" t="s">
        <v>82</v>
      </c>
      <c r="C102" s="41" t="s">
        <v>81</v>
      </c>
      <c r="D102" s="42"/>
      <c r="E102" s="43">
        <v>20</v>
      </c>
      <c r="F102" s="31">
        <f t="shared" si="2"/>
        <v>0</v>
      </c>
    </row>
    <row r="103" spans="2:8" ht="13" thickBot="1" x14ac:dyDescent="0.3">
      <c r="B103" t="s">
        <v>83</v>
      </c>
      <c r="D103" s="5"/>
      <c r="E103" s="18">
        <v>20</v>
      </c>
      <c r="F103" s="30">
        <f t="shared" si="2"/>
        <v>0</v>
      </c>
    </row>
    <row r="104" spans="2:8" x14ac:dyDescent="0.25">
      <c r="B104" s="70" t="s">
        <v>15</v>
      </c>
      <c r="C104" s="71"/>
      <c r="D104" s="71"/>
      <c r="E104" s="72"/>
      <c r="F104" s="26">
        <f>SUM(F97:F103)+F95+F96</f>
        <v>0</v>
      </c>
    </row>
    <row r="105" spans="2:8" x14ac:dyDescent="0.25">
      <c r="B105" s="67" t="s">
        <v>3</v>
      </c>
      <c r="C105" s="68"/>
      <c r="D105" s="68"/>
      <c r="E105" s="69"/>
      <c r="F105" s="27">
        <f>(F104*0.25)</f>
        <v>0</v>
      </c>
    </row>
    <row r="106" spans="2:8" ht="13.5" thickBot="1" x14ac:dyDescent="0.35">
      <c r="B106" s="46" t="s">
        <v>16</v>
      </c>
      <c r="C106" s="47"/>
      <c r="D106" s="47"/>
      <c r="E106" s="48"/>
      <c r="F106" s="28">
        <f>F104+F105</f>
        <v>0</v>
      </c>
      <c r="H106" s="14"/>
    </row>
    <row r="107" spans="2:8" ht="13" x14ac:dyDescent="0.25">
      <c r="B107" s="73" t="s">
        <v>17</v>
      </c>
      <c r="C107" s="73"/>
      <c r="D107" s="73"/>
      <c r="E107" s="73"/>
      <c r="F107" s="73"/>
    </row>
    <row r="109" spans="2:8" ht="16" thickBot="1" x14ac:dyDescent="0.4">
      <c r="B109" s="75" t="s">
        <v>27</v>
      </c>
      <c r="C109" s="75"/>
      <c r="D109" s="75"/>
      <c r="E109" s="75"/>
      <c r="F109" s="75"/>
    </row>
    <row r="110" spans="2:8" ht="39" x14ac:dyDescent="0.25">
      <c r="B110" s="89" t="s">
        <v>11</v>
      </c>
      <c r="C110" s="90"/>
      <c r="D110" s="10" t="s">
        <v>19</v>
      </c>
      <c r="E110" s="10" t="s">
        <v>20</v>
      </c>
      <c r="F110" s="9" t="s">
        <v>14</v>
      </c>
    </row>
    <row r="111" spans="2:8" x14ac:dyDescent="0.25">
      <c r="B111" s="44" t="s">
        <v>28</v>
      </c>
      <c r="C111" s="45"/>
      <c r="D111" s="12"/>
      <c r="E111" s="19">
        <v>200000</v>
      </c>
      <c r="F111" s="34">
        <f>(E111*D111)</f>
        <v>0</v>
      </c>
    </row>
    <row r="112" spans="2:8" ht="13" thickBot="1" x14ac:dyDescent="0.3">
      <c r="B112" s="96" t="s">
        <v>29</v>
      </c>
      <c r="C112" s="97"/>
      <c r="D112" s="20"/>
      <c r="E112" s="21">
        <v>200000</v>
      </c>
      <c r="F112" s="34">
        <f>(E112*D112)</f>
        <v>0</v>
      </c>
    </row>
    <row r="113" spans="2:8" x14ac:dyDescent="0.25">
      <c r="B113" s="64" t="s">
        <v>30</v>
      </c>
      <c r="C113" s="65"/>
      <c r="D113" s="65"/>
      <c r="E113" s="66"/>
      <c r="F113" s="35">
        <f>SUM(F111:F112)</f>
        <v>0</v>
      </c>
    </row>
    <row r="114" spans="2:8" x14ac:dyDescent="0.25">
      <c r="B114" s="67" t="s">
        <v>31</v>
      </c>
      <c r="C114" s="68"/>
      <c r="D114" s="68"/>
      <c r="E114" s="69"/>
      <c r="F114" s="34">
        <f>(F113*0.25)</f>
        <v>0</v>
      </c>
    </row>
    <row r="115" spans="2:8" ht="13.5" thickBot="1" x14ac:dyDescent="0.35">
      <c r="B115" s="46" t="s">
        <v>16</v>
      </c>
      <c r="C115" s="47"/>
      <c r="D115" s="47"/>
      <c r="E115" s="48"/>
      <c r="F115" s="36">
        <f>SUM(F113:F114)</f>
        <v>0</v>
      </c>
    </row>
    <row r="116" spans="2:8" ht="13.25" customHeight="1" x14ac:dyDescent="0.25">
      <c r="B116" s="49" t="s">
        <v>8</v>
      </c>
      <c r="C116" s="50"/>
      <c r="D116" s="50"/>
      <c r="E116" s="51"/>
      <c r="F116" s="37">
        <v>0.5</v>
      </c>
    </row>
    <row r="117" spans="2:8" ht="13.5" thickBot="1" x14ac:dyDescent="0.35">
      <c r="B117" s="52" t="s">
        <v>7</v>
      </c>
      <c r="C117" s="53"/>
      <c r="D117" s="53"/>
      <c r="E117" s="54"/>
      <c r="F117" s="23">
        <f>F115*F116</f>
        <v>0</v>
      </c>
      <c r="H117" s="14"/>
    </row>
    <row r="118" spans="2:8" ht="13" x14ac:dyDescent="0.3">
      <c r="B118" s="11"/>
      <c r="C118" s="11"/>
      <c r="D118" s="11"/>
      <c r="E118" s="11"/>
      <c r="F118" s="38"/>
      <c r="H118" s="14"/>
    </row>
    <row r="119" spans="2:8" ht="13" thickBot="1" x14ac:dyDescent="0.3"/>
    <row r="120" spans="2:8" ht="21.65" customHeight="1" thickBot="1" x14ac:dyDescent="0.4">
      <c r="B120" s="94" t="s">
        <v>32</v>
      </c>
      <c r="C120" s="95"/>
      <c r="D120" s="95"/>
      <c r="E120" s="95"/>
      <c r="F120" s="13">
        <f>SUM(F14,F28,F43,F57,F81,F90,F106,F117)</f>
        <v>0</v>
      </c>
    </row>
  </sheetData>
  <mergeCells count="109">
    <mergeCell ref="B117:E117"/>
    <mergeCell ref="B120:E120"/>
    <mergeCell ref="B116:E116"/>
    <mergeCell ref="B112:C112"/>
    <mergeCell ref="B110:C110"/>
    <mergeCell ref="C18:E18"/>
    <mergeCell ref="C33:E33"/>
    <mergeCell ref="B59:F59"/>
    <mergeCell ref="B109:F109"/>
    <mergeCell ref="B27:E27"/>
    <mergeCell ref="B111:C111"/>
    <mergeCell ref="B86:C86"/>
    <mergeCell ref="B87:C87"/>
    <mergeCell ref="B85:C85"/>
    <mergeCell ref="B84:F84"/>
    <mergeCell ref="B94:C94"/>
    <mergeCell ref="B93:F93"/>
    <mergeCell ref="B101:C101"/>
    <mergeCell ref="B98:C98"/>
    <mergeCell ref="B100:C100"/>
    <mergeCell ref="B26:E26"/>
    <mergeCell ref="B72:C72"/>
    <mergeCell ref="B73:C73"/>
    <mergeCell ref="B75:C75"/>
    <mergeCell ref="C38:E38"/>
    <mergeCell ref="B30:F30"/>
    <mergeCell ref="C32:E32"/>
    <mergeCell ref="B40:E40"/>
    <mergeCell ref="B41:E41"/>
    <mergeCell ref="B42:E42"/>
    <mergeCell ref="B39:E39"/>
    <mergeCell ref="B60:F60"/>
    <mergeCell ref="B65:C65"/>
    <mergeCell ref="B66:C66"/>
    <mergeCell ref="B67:C67"/>
    <mergeCell ref="B68:C68"/>
    <mergeCell ref="B69:C69"/>
    <mergeCell ref="B70:C70"/>
    <mergeCell ref="B62:C62"/>
    <mergeCell ref="B63:C63"/>
    <mergeCell ref="B64:C64"/>
    <mergeCell ref="B115:E115"/>
    <mergeCell ref="B3:F3"/>
    <mergeCell ref="B90:E90"/>
    <mergeCell ref="B114:E114"/>
    <mergeCell ref="B113:E113"/>
    <mergeCell ref="B104:E104"/>
    <mergeCell ref="B105:E105"/>
    <mergeCell ref="B106:E106"/>
    <mergeCell ref="B107:F107"/>
    <mergeCell ref="B91:F91"/>
    <mergeCell ref="C37:E37"/>
    <mergeCell ref="C7:E7"/>
    <mergeCell ref="C8:E8"/>
    <mergeCell ref="C9:E9"/>
    <mergeCell ref="B99:C99"/>
    <mergeCell ref="C10:E10"/>
    <mergeCell ref="B71:C71"/>
    <mergeCell ref="B77:C77"/>
    <mergeCell ref="B76:C76"/>
    <mergeCell ref="B44:F44"/>
    <mergeCell ref="B45:F45"/>
    <mergeCell ref="C46:E46"/>
    <mergeCell ref="C47:E47"/>
    <mergeCell ref="B54:E54"/>
    <mergeCell ref="C11:E11"/>
    <mergeCell ref="C21:E21"/>
    <mergeCell ref="B2:F2"/>
    <mergeCell ref="B5:F5"/>
    <mergeCell ref="B15:F15"/>
    <mergeCell ref="B12:E12"/>
    <mergeCell ref="B13:E13"/>
    <mergeCell ref="B14:E14"/>
    <mergeCell ref="B17:F17"/>
    <mergeCell ref="B43:E43"/>
    <mergeCell ref="C6:E6"/>
    <mergeCell ref="B24:E24"/>
    <mergeCell ref="B25:E25"/>
    <mergeCell ref="C19:E19"/>
    <mergeCell ref="C20:E20"/>
    <mergeCell ref="C23:E23"/>
    <mergeCell ref="C34:E34"/>
    <mergeCell ref="C35:E35"/>
    <mergeCell ref="C36:E36"/>
    <mergeCell ref="B28:E28"/>
    <mergeCell ref="C22:E22"/>
    <mergeCell ref="B29:F29"/>
    <mergeCell ref="B31:F31"/>
    <mergeCell ref="B96:C96"/>
    <mergeCell ref="B97:C97"/>
    <mergeCell ref="B55:E55"/>
    <mergeCell ref="B56:E56"/>
    <mergeCell ref="B57:E57"/>
    <mergeCell ref="C48:E48"/>
    <mergeCell ref="C49:E49"/>
    <mergeCell ref="C50:E50"/>
    <mergeCell ref="C51:E51"/>
    <mergeCell ref="C52:E52"/>
    <mergeCell ref="B53:E53"/>
    <mergeCell ref="B88:E88"/>
    <mergeCell ref="B89:E89"/>
    <mergeCell ref="B79:E79"/>
    <mergeCell ref="B80:E80"/>
    <mergeCell ref="B81:E81"/>
    <mergeCell ref="B82:F82"/>
    <mergeCell ref="B95:C95"/>
    <mergeCell ref="B74:C74"/>
    <mergeCell ref="B78:C78"/>
    <mergeCell ref="B61:C61"/>
  </mergeCells>
  <pageMargins left="0.7" right="0.7" top="0.75" bottom="0.75" header="0.3" footer="0.3"/>
  <pageSetup paperSize="9" scale="45" fitToHeight="0" orientation="portrait" r:id="rId1"/>
  <ignoredErrors>
    <ignoredError sqref="F114 F8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35979382-3a25-4d81-ad6a-e013d1bb35f1" ContentTypeId="0x0101000C7573646C9245B2B2C068AAFCA5FD15" PreviousValue="false"/>
</file>

<file path=customXml/item3.xml><?xml version="1.0" encoding="utf-8"?>
<ct:contentTypeSchema xmlns:ct="http://schemas.microsoft.com/office/2006/metadata/contentType" xmlns:ma="http://schemas.microsoft.com/office/2006/metadata/properties/metaAttributes" ct:_="" ma:_="" ma:contentTypeName="Forsvarsbygg prosjektdokument" ma:contentTypeID="0x0101000C7573646C9245B2B2C068AAFCA5FD15002CCBAE569916C14A9B8CBEAAA262731F" ma:contentTypeVersion="24" ma:contentTypeDescription="Opprett et nytt dokument." ma:contentTypeScope="" ma:versionID="1723a9b2b80c092d787d8fc93a62e505">
  <xsd:schema xmlns:xsd="http://www.w3.org/2001/XMLSchema" xmlns:xs="http://www.w3.org/2001/XMLSchema" xmlns:p="http://schemas.microsoft.com/office/2006/metadata/properties" xmlns:ns2="1446590e-b397-4948-98cc-2ba3c8972ca4" targetNamespace="http://schemas.microsoft.com/office/2006/metadata/properties" ma:root="true" ma:fieldsID="cc600d2ce3b3d46c1d5278b1283a095b" ns2:_="">
    <xsd:import namespace="1446590e-b397-4948-98cc-2ba3c8972ca4"/>
    <xsd:element name="properties">
      <xsd:complexType>
        <xsd:sequence>
          <xsd:element name="documentManagement">
            <xsd:complexType>
              <xsd:all>
                <xsd:element ref="ns2:ProjectDocumentArchivable" minOccurs="0"/>
                <xsd:element ref="ns2:ProjectPhaseDocument" minOccurs="0"/>
                <xsd:element ref="ns2:TaxCatchAll" minOccurs="0"/>
                <xsd:element ref="ns2:TaxCatchAllLabel" minOccurs="0"/>
                <xsd:element ref="ns2:ga25b8c60bfe479baae3d3a184e3eaf8" minOccurs="0"/>
                <xsd:element ref="ns2:dd94f6738a2a453cbbf78602f27af5b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46590e-b397-4948-98cc-2ba3c8972ca4" elementFormDefault="qualified">
    <xsd:import namespace="http://schemas.microsoft.com/office/2006/documentManagement/types"/>
    <xsd:import namespace="http://schemas.microsoft.com/office/infopath/2007/PartnerControls"/>
    <xsd:element name="ProjectDocumentArchivable" ma:index="4" nillable="true" ma:displayName="Arkivverdig" ma:internalName="ProjectDocumentArchivable">
      <xsd:simpleType>
        <xsd:restriction base="dms:Boolean"/>
      </xsd:simpleType>
    </xsd:element>
    <xsd:element name="ProjectPhaseDocument" ma:index="5" nillable="true" ma:displayName="Prosjektfase" ma:internalName="ProjectPhaseDocument">
      <xsd:simpleType>
        <xsd:restriction base="dms:Choice">
          <xsd:enumeration value="Konseptfase"/>
          <xsd:enumeration value="Forprosjektfase"/>
          <xsd:enumeration value="Prosjektgjennomføring"/>
          <xsd:enumeration value="Detaljprosjektering"/>
          <xsd:enumeration value="Bygging"/>
          <xsd:enumeration value="Innredning"/>
          <xsd:enumeration value="Avslutningsfasen"/>
          <xsd:enumeration value="Reklamasjonsperioden"/>
          <xsd:enumeration value="Gjennomføringsfase"/>
          <xsd:enumeration value="Avslutningsfase"/>
          <xsd:enumeration value="Idéfase"/>
        </xsd:restriction>
      </xsd:simpleType>
    </xsd:element>
    <xsd:element name="TaxCatchAll" ma:index="8" nillable="true" ma:displayName="Taxonomy Catch All Column" ma:hidden="true" ma:list="{5aee87f1-0700-4d8a-86aa-d1481cfe8850}" ma:internalName="TaxCatchAll" ma:showField="CatchAllData" ma:web="bc541dd4-0ae5-48d6-a402-6f6b08bdae70">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5aee87f1-0700-4d8a-86aa-d1481cfe8850}" ma:internalName="TaxCatchAllLabel" ma:readOnly="true" ma:showField="CatchAllDataLabel" ma:web="bc541dd4-0ae5-48d6-a402-6f6b08bdae70">
      <xsd:complexType>
        <xsd:complexContent>
          <xsd:extension base="dms:MultiChoiceLookup">
            <xsd:sequence>
              <xsd:element name="Value" type="dms:Lookup" maxOccurs="unbounded" minOccurs="0" nillable="true"/>
            </xsd:sequence>
          </xsd:extension>
        </xsd:complexContent>
      </xsd:complexType>
    </xsd:element>
    <xsd:element name="ga25b8c60bfe479baae3d3a184e3eaf8" ma:index="10" nillable="true" ma:taxonomy="true" ma:internalName="ga25b8c60bfe479baae3d3a184e3eaf8" ma:taxonomyFieldName="ProjectDocumentCategories" ma:displayName="Kategori" ma:readOnly="false" ma:fieldId="{0a25b8c6-0bfe-479b-aae3-d3a184e3eaf8}" ma:taxonomyMulti="true" ma:sspId="35979382-3a25-4d81-ad6a-e013d1bb35f1" ma:termSetId="48a24e99-b32b-4e10-bb8e-c6e773be0c7d" ma:anchorId="00000000-0000-0000-0000-000000000000" ma:open="true" ma:isKeyword="false">
      <xsd:complexType>
        <xsd:sequence>
          <xsd:element ref="pc:Terms" minOccurs="0" maxOccurs="1"/>
        </xsd:sequence>
      </xsd:complexType>
    </xsd:element>
    <xsd:element name="dd94f6738a2a453cbbf78602f27af5b6" ma:index="13" nillable="true" ma:taxonomy="true" ma:internalName="dd94f6738a2a453cbbf78602f27af5b6" ma:taxonomyFieldName="ProjectDocumentKeywords" ma:displayName="Nøkkelord" ma:fieldId="{dd94f673-8a2a-453c-bbf7-8602f27af5b6}" ma:taxonomyMulti="true" ma:sspId="35979382-3a25-4d81-ad6a-e013d1bb35f1" ma:termSetId="1f3dab8b-379c-4f07-b704-a39fd39519f1"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rojectPhaseDocument xmlns="1446590e-b397-4948-98cc-2ba3c8972ca4" xsi:nil="true"/>
    <TaxCatchAll xmlns="1446590e-b397-4948-98cc-2ba3c8972ca4"/>
    <dd94f6738a2a453cbbf78602f27af5b6 xmlns="1446590e-b397-4948-98cc-2ba3c8972ca4">
      <Terms xmlns="http://schemas.microsoft.com/office/infopath/2007/PartnerControls"/>
    </dd94f6738a2a453cbbf78602f27af5b6>
    <ProjectDocumentArchivable xmlns="1446590e-b397-4948-98cc-2ba3c8972ca4">false</ProjectDocumentArchivable>
    <ga25b8c60bfe479baae3d3a184e3eaf8 xmlns="1446590e-b397-4948-98cc-2ba3c8972ca4">
      <Terms xmlns="http://schemas.microsoft.com/office/infopath/2007/PartnerControls"/>
    </ga25b8c60bfe479baae3d3a184e3eaf8>
  </documentManagement>
</p:properties>
</file>

<file path=customXml/itemProps1.xml><?xml version="1.0" encoding="utf-8"?>
<ds:datastoreItem xmlns:ds="http://schemas.openxmlformats.org/officeDocument/2006/customXml" ds:itemID="{BAE74DF2-DA15-4C60-8878-0B9583941BB9}">
  <ds:schemaRefs>
    <ds:schemaRef ds:uri="http://schemas.microsoft.com/sharepoint/v3/contenttype/forms"/>
  </ds:schemaRefs>
</ds:datastoreItem>
</file>

<file path=customXml/itemProps2.xml><?xml version="1.0" encoding="utf-8"?>
<ds:datastoreItem xmlns:ds="http://schemas.openxmlformats.org/officeDocument/2006/customXml" ds:itemID="{84054963-9C9D-4007-9608-1DF947B0222D}">
  <ds:schemaRefs>
    <ds:schemaRef ds:uri="Microsoft.SharePoint.Taxonomy.ContentTypeSync"/>
  </ds:schemaRefs>
</ds:datastoreItem>
</file>

<file path=customXml/itemProps3.xml><?xml version="1.0" encoding="utf-8"?>
<ds:datastoreItem xmlns:ds="http://schemas.openxmlformats.org/officeDocument/2006/customXml" ds:itemID="{F29C5D84-CB61-4441-A18C-38DB29A0C7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46590e-b397-4948-98cc-2ba3c8972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1484C36-E866-4BA1-B116-F8EA22CEC58A}">
  <ds:schemaRefs>
    <ds:schemaRef ds:uri="1446590e-b397-4948-98cc-2ba3c8972ca4"/>
    <ds:schemaRef ds:uri="http://schemas.microsoft.com/office/2006/metadata/properties"/>
    <ds:schemaRef ds:uri="http://schemas.microsoft.com/office/2006/documentManagement/types"/>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Del III - E4 - Prisskjema NS 8405</dc:title>
  <dc:subject/>
  <dc:creator>Bones, Thomas</dc:creator>
  <cp:keywords/>
  <dc:description/>
  <cp:lastModifiedBy>Christiansen, Håvard</cp:lastModifiedBy>
  <cp:revision/>
  <cp:lastPrinted>2026-05-20T07:19:16Z</cp:lastPrinted>
  <dcterms:created xsi:type="dcterms:W3CDTF">2025-05-07T04:38:09Z</dcterms:created>
  <dcterms:modified xsi:type="dcterms:W3CDTF">2026-05-21T14:44:46Z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0x0101000C7573646C9245B2B2C068AAFCA5FD15002CCBAE569916C14A9B8CBEAAA262731F</vt:lpwstr>
  </property>
  <property fmtid="{D5CDD505-2E9C-101B-9397-08002B2CF9AE}" pid="3" name="ProjectDocumentKeywords">
    <vt:lpwstr/>
  </property>
  <property fmtid="{D5CDD505-2E9C-101B-9397-08002B2CF9AE}" pid="4" name="ProjectDocumentCategories">
    <vt:lpwstr/>
  </property>
  <property fmtid="{D5CDD505-2E9C-101B-9397-08002B2CF9AE}" pid="5" name="ProjectOwnerName">
    <vt:lpwstr>Martinsen, Anders</vt:lpwstr>
  </property>
  <property fmtid="{D5CDD505-2E9C-101B-9397-08002B2CF9AE}" pid="6" name="ProjectType">
    <vt:lpwstr>Investering - normalprosedyre post 47</vt:lpwstr>
  </property>
  <property fmtid="{D5CDD505-2E9C-101B-9397-08002B2CF9AE}" pid="7" name="ProjectFinancialAdvisorName">
    <vt:lpwstr>Valle, Unni</vt:lpwstr>
  </property>
  <property fmtid="{D5CDD505-2E9C-101B-9397-08002B2CF9AE}" pid="8" name="ProjectRegionalManagerName">
    <vt:lpwstr>Brynjulfsen, Eldar</vt:lpwstr>
  </property>
  <property fmtid="{D5CDD505-2E9C-101B-9397-08002B2CF9AE}" pid="9" name="ProjectDescription">
    <vt:lpwstr>rehabilitering av festningsmurer: Fredriksten festning (F), Akershus festning (A), Kongsvinger festning (K) - gjennomføring av ommuring av festningsmurer på omlag 1045 kvm på Fredriksten festning, omlag 285 kvm på Akershus festning og omlag 630 kvm på Kongsvinger festning.
reetablering av sjømurer ved Oscarsborg (O)
rehabilitering av porter i Gamle Fredrikstad (G)</vt:lpwstr>
  </property>
  <property fmtid="{D5CDD505-2E9C-101B-9397-08002B2CF9AE}" pid="10" name="AgressoDateFrom">
    <vt:filetime>2021-02-28T23:00:00Z</vt:filetime>
  </property>
  <property fmtid="{D5CDD505-2E9C-101B-9397-08002B2CF9AE}" pid="11" name="ProjectMemberNames">
    <vt:lpwstr>Christiansen, Håvard
Marthinsen, Espen
Grøtting, Ingvild Bergan
Kjelsrud, Terje
Namork, Sebastian
Finstad, Jøril
Kempton, Hanne Moltubakk
Thorenfeldt, William
</vt:lpwstr>
  </property>
  <property fmtid="{D5CDD505-2E9C-101B-9397-08002B2CF9AE}" pid="12" name="ProjectPhase">
    <vt:lpwstr>Bygging</vt:lpwstr>
  </property>
  <property fmtid="{D5CDD505-2E9C-101B-9397-08002B2CF9AE}" pid="13" name="ProjectManagerName">
    <vt:lpwstr>Haugen, Helge Sundstrøm</vt:lpwstr>
  </property>
  <property fmtid="{D5CDD505-2E9C-101B-9397-08002B2CF9AE}" pid="14" name="ProjectTitle">
    <vt:lpwstr>Hele landet - strakstiltak festningsmurer</vt:lpwstr>
  </property>
  <property fmtid="{D5CDD505-2E9C-101B-9397-08002B2CF9AE}" pid="15" name="ProjectCostCenter">
    <vt:lpwstr>POU kapasitet land Prosjektgruppe 2</vt:lpwstr>
  </property>
  <property fmtid="{D5CDD505-2E9C-101B-9397-08002B2CF9AE}" pid="16" name="ProjectStatus">
    <vt:lpwstr>Aktivt</vt:lpwstr>
  </property>
  <property fmtid="{D5CDD505-2E9C-101B-9397-08002B2CF9AE}" pid="17" name="AgressoDateTo">
    <vt:filetime>2028-12-30T23:00:00Z</vt:filetime>
  </property>
  <property fmtid="{D5CDD505-2E9C-101B-9397-08002B2CF9AE}" pid="18" name="AgressoProjectNumber">
    <vt:lpwstr>100907</vt:lpwstr>
  </property>
  <property fmtid="{D5CDD505-2E9C-101B-9397-08002B2CF9AE}" pid="19" name="ProjectProcurementResponsibleName">
    <vt:lpwstr>Tryti, Oddgeir</vt:lpwstr>
  </property>
</Properties>
</file>